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mc:AlternateContent xmlns:mc="http://schemas.openxmlformats.org/markup-compatibility/2006">
    <mc:Choice Requires="x15">
      <x15ac:absPath xmlns:x15ac="http://schemas.microsoft.com/office/spreadsheetml/2010/11/ac" url="R:\projekt TRAKT A\dokument JN\"/>
    </mc:Choice>
  </mc:AlternateContent>
  <xr:revisionPtr revIDLastSave="0" documentId="13_ncr:1_{094B9145-98DB-4F3A-B006-A199C6F1C1CD}" xr6:coauthVersionLast="47" xr6:coauthVersionMax="47" xr10:uidLastSave="{00000000-0000-0000-0000-000000000000}"/>
  <bookViews>
    <workbookView xWindow="-120" yWindow="-120" windowWidth="29040" windowHeight="15720" xr2:uid="{00000000-000D-0000-FFFF-FFFF00000000}"/>
  </bookViews>
  <sheets>
    <sheet name="REKAPITULACIJA" sheetId="1" r:id="rId1"/>
    <sheet name="1. ODVOD KONDENZA" sheetId="18" r:id="rId2"/>
    <sheet name="2. VRF" sheetId="19" r:id="rId3"/>
    <sheet name="3. PREZRAČEVANJE" sheetId="20" r:id="rId4"/>
    <sheet name="4.ELEKTRO DELA" sheetId="21" r:id="rId5"/>
    <sheet name="5.GRADBENA DELA" sheetId="22" r:id="rId6"/>
  </sheets>
  <definedNames>
    <definedName name="_2Excel_BuiltIn_Print_Area_2_1_1_2_1" localSheetId="2">#REF!</definedName>
    <definedName name="_3Excel_BuiltIn_Print_Area_2_1_1_2_1" localSheetId="4">#REF!</definedName>
    <definedName name="_3Excel_BuiltIn_Print_Area_2_1_1_2_1" localSheetId="5">#REF!</definedName>
    <definedName name="_3Excel_BuiltIn_Print_Area_2_1_1_2_1">#REF!</definedName>
    <definedName name="_5Excel_BuiltIn_Print_Area_2_1_2_1" localSheetId="2">#REF!</definedName>
    <definedName name="_6Excel_BuiltIn_Print_Area_2_1_2_1" localSheetId="4">#REF!</definedName>
    <definedName name="_6Excel_BuiltIn_Print_Area_2_1_2_1" localSheetId="5">#REF!</definedName>
    <definedName name="_6Excel_BuiltIn_Print_Area_2_1_2_1">#REF!</definedName>
    <definedName name="baht" localSheetId="4">#REF!</definedName>
    <definedName name="baht" localSheetId="5">#REF!</definedName>
    <definedName name="baht">#REF!</definedName>
    <definedName name="DR">#REF!</definedName>
    <definedName name="Excel_BuiltIn_Print_Area_2_1" localSheetId="2">#REF!</definedName>
    <definedName name="Excel_BuiltIn_Print_Area_2_1" localSheetId="4">#REF!</definedName>
    <definedName name="Excel_BuiltIn_Print_Area_2_1" localSheetId="5">#REF!</definedName>
    <definedName name="Excel_BuiltIn_Print_Area_2_1">#REF!</definedName>
    <definedName name="Excel_BuiltIn_Print_Area_2_1_1" localSheetId="2">#REF!</definedName>
    <definedName name="Excel_BuiltIn_Print_Area_2_1_1" localSheetId="4">#REF!</definedName>
    <definedName name="Excel_BuiltIn_Print_Area_2_1_1" localSheetId="5">#REF!</definedName>
    <definedName name="Excel_BuiltIn_Print_Area_2_1_1">#REF!</definedName>
    <definedName name="Excel_BuiltIn_Print_Area_2_1_1_2" localSheetId="1">'1. ODVOD KONDENZA'!#REF!</definedName>
    <definedName name="Excel_BuiltIn_Print_Area_2_1_1_2" localSheetId="2">#REF!</definedName>
    <definedName name="Excel_BuiltIn_Print_Area_2_1_1_2" localSheetId="4">'4.ELEKTRO DELA'!#REF!</definedName>
    <definedName name="Excel_BuiltIn_Print_Area_2_1_1_2" localSheetId="5">'5.GRADBENA DELA'!#REF!</definedName>
    <definedName name="Excel_BuiltIn_Print_Area_2_1_1_2">#REF!</definedName>
    <definedName name="Excel_BuiltIn_Print_Area_2_1_1_2_1" localSheetId="4">#REF!</definedName>
    <definedName name="Excel_BuiltIn_Print_Area_2_1_1_2_1" localSheetId="5">#REF!</definedName>
    <definedName name="Excel_BuiltIn_Print_Area_2_1_1_2_1">#REF!</definedName>
    <definedName name="Excel_BuiltIn_Print_Area_2_1_1_2_4" localSheetId="4">#REF!</definedName>
    <definedName name="Excel_BuiltIn_Print_Area_2_1_1_2_4" localSheetId="5">#REF!</definedName>
    <definedName name="Excel_BuiltIn_Print_Area_2_1_1_2_4">#REF!</definedName>
    <definedName name="Excel_BuiltIn_Print_Area_2_1_1_4" localSheetId="4">#REF!</definedName>
    <definedName name="Excel_BuiltIn_Print_Area_2_1_1_4" localSheetId="5">#REF!</definedName>
    <definedName name="Excel_BuiltIn_Print_Area_2_1_1_4">#REF!</definedName>
    <definedName name="Excel_BuiltIn_Print_Area_2_1_2" localSheetId="1">'1. ODVOD KONDENZA'!#REF!</definedName>
    <definedName name="Excel_BuiltIn_Print_Area_2_1_2" localSheetId="2">#REF!</definedName>
    <definedName name="Excel_BuiltIn_Print_Area_2_1_2" localSheetId="4">'4.ELEKTRO DELA'!#REF!</definedName>
    <definedName name="Excel_BuiltIn_Print_Area_2_1_2" localSheetId="5">'5.GRADBENA DELA'!#REF!</definedName>
    <definedName name="Excel_BuiltIn_Print_Area_2_1_2">#REF!</definedName>
    <definedName name="Excel_BuiltIn_Print_Area_2_1_2_1" localSheetId="4">#REF!</definedName>
    <definedName name="Excel_BuiltIn_Print_Area_2_1_2_1" localSheetId="5">#REF!</definedName>
    <definedName name="Excel_BuiltIn_Print_Area_2_1_2_1">#REF!</definedName>
    <definedName name="Excel_BuiltIn_Print_Area_2_1_2_4" localSheetId="4">#REF!</definedName>
    <definedName name="Excel_BuiltIn_Print_Area_2_1_2_4" localSheetId="5">#REF!</definedName>
    <definedName name="Excel_BuiltIn_Print_Area_2_1_2_4">#REF!</definedName>
    <definedName name="Excel_BuiltIn_Print_Area_2_1_3" localSheetId="4">#REF!</definedName>
    <definedName name="Excel_BuiltIn_Print_Area_2_1_3" localSheetId="5">#REF!</definedName>
    <definedName name="Excel_BuiltIn_Print_Area_2_1_3">#REF!</definedName>
    <definedName name="Excel_BuiltIn_Print_Area_2_1_4" localSheetId="4">#REF!</definedName>
    <definedName name="Excel_BuiltIn_Print_Area_2_1_4" localSheetId="5">#REF!</definedName>
    <definedName name="Excel_BuiltIn_Print_Area_2_1_4">#REF!</definedName>
    <definedName name="G">#REF!</definedName>
    <definedName name="GR">#REF!</definedName>
    <definedName name="_xlnm.Print_Area" localSheetId="3">'3. PREZRAČEVANJE'!$A$1:$G$389</definedName>
    <definedName name="XX">#REF!</definedName>
  </definedNames>
  <calcPr calcId="181029"/>
</workbook>
</file>

<file path=xl/calcChain.xml><?xml version="1.0" encoding="utf-8"?>
<calcChain xmlns="http://schemas.openxmlformats.org/spreadsheetml/2006/main">
  <c r="G27" i="22" l="1"/>
  <c r="G26" i="22"/>
  <c r="G25" i="22"/>
  <c r="G24" i="22"/>
  <c r="G23" i="22"/>
  <c r="G22" i="22"/>
  <c r="G21" i="22"/>
  <c r="G20" i="22"/>
  <c r="G19" i="22"/>
  <c r="G18" i="22"/>
  <c r="G17" i="22"/>
  <c r="G16" i="22"/>
  <c r="G15" i="22"/>
  <c r="G14" i="22"/>
  <c r="G13" i="22"/>
  <c r="G12" i="22"/>
  <c r="G11" i="22"/>
  <c r="G10" i="22"/>
  <c r="G9" i="22"/>
  <c r="G8" i="22"/>
  <c r="G7" i="22"/>
  <c r="G6" i="22"/>
  <c r="G5" i="22"/>
  <c r="G4" i="22"/>
  <c r="G3" i="22"/>
  <c r="G2" i="22"/>
  <c r="B40" i="21"/>
  <c r="B42" i="21" s="1"/>
  <c r="B44" i="21" s="1"/>
  <c r="B46" i="21" s="1"/>
  <c r="G36" i="21"/>
  <c r="G35" i="21"/>
  <c r="G34" i="21"/>
  <c r="G33" i="21"/>
  <c r="G32" i="21"/>
  <c r="B32" i="21"/>
  <c r="G31" i="21"/>
  <c r="G30" i="21"/>
  <c r="G29" i="21"/>
  <c r="G28" i="21"/>
  <c r="G27" i="21"/>
  <c r="B27" i="21"/>
  <c r="G26" i="21"/>
  <c r="G25" i="21"/>
  <c r="G23" i="21"/>
  <c r="G18" i="21"/>
  <c r="B14" i="21"/>
  <c r="G12" i="21"/>
  <c r="G11" i="21"/>
  <c r="G10" i="21"/>
  <c r="G9" i="21"/>
  <c r="G8" i="21"/>
  <c r="G7" i="21"/>
  <c r="G6" i="21"/>
  <c r="G5" i="21"/>
  <c r="G4" i="21"/>
  <c r="G3" i="21"/>
  <c r="G2" i="21"/>
  <c r="G370" i="20"/>
  <c r="G368" i="20"/>
  <c r="G366" i="20"/>
  <c r="G364" i="20"/>
  <c r="G362" i="20"/>
  <c r="G360" i="20"/>
  <c r="G358" i="20"/>
  <c r="G356" i="20"/>
  <c r="G354" i="20"/>
  <c r="G342" i="20"/>
  <c r="G341" i="20"/>
  <c r="G330" i="20"/>
  <c r="G327" i="20"/>
  <c r="G322" i="20"/>
  <c r="G319" i="20"/>
  <c r="G318" i="20"/>
  <c r="G317" i="20"/>
  <c r="G310" i="20"/>
  <c r="G304" i="20"/>
  <c r="G297" i="20"/>
  <c r="G291" i="20"/>
  <c r="G290" i="20"/>
  <c r="G289" i="20"/>
  <c r="G288" i="20"/>
  <c r="G287" i="20"/>
  <c r="G286" i="20"/>
  <c r="G285" i="20"/>
  <c r="G284" i="20"/>
  <c r="G283" i="20"/>
  <c r="G282" i="20"/>
  <c r="G281" i="20"/>
  <c r="G280" i="20"/>
  <c r="G279" i="20"/>
  <c r="G278" i="20"/>
  <c r="G277" i="20"/>
  <c r="G276" i="20"/>
  <c r="G275" i="20"/>
  <c r="G274" i="20"/>
  <c r="G273" i="20"/>
  <c r="G272" i="20"/>
  <c r="G271" i="20"/>
  <c r="G270" i="20"/>
  <c r="G267" i="20"/>
  <c r="G265" i="20"/>
  <c r="G259" i="20"/>
  <c r="G256" i="20"/>
  <c r="G5" i="20"/>
  <c r="G2" i="20"/>
  <c r="B2" i="20"/>
  <c r="B4" i="20" s="1"/>
  <c r="B7" i="20" s="1"/>
  <c r="B258" i="20" s="1"/>
  <c r="B261" i="20" s="1"/>
  <c r="B267" i="20" s="1"/>
  <c r="B293" i="20" s="1"/>
  <c r="B300" i="20" s="1"/>
  <c r="B306" i="20" s="1"/>
  <c r="B312" i="20" s="1"/>
  <c r="B321" i="20" s="1"/>
  <c r="B324" i="20" s="1"/>
  <c r="B329" i="20" s="1"/>
  <c r="B332" i="20" s="1"/>
  <c r="B345" i="20" s="1"/>
  <c r="B356" i="20" s="1"/>
  <c r="B358" i="20" s="1"/>
  <c r="B360" i="20" s="1"/>
  <c r="B362" i="20" s="1"/>
  <c r="B364" i="20" s="1"/>
  <c r="B366" i="20" s="1"/>
  <c r="B368" i="20" s="1"/>
  <c r="B370" i="20" s="1"/>
  <c r="B373" i="20" s="1"/>
  <c r="B375" i="20" s="1"/>
  <c r="B377" i="20" s="1"/>
  <c r="B379" i="20" s="1"/>
  <c r="G547" i="19"/>
  <c r="G545" i="19"/>
  <c r="G543" i="19"/>
  <c r="G541" i="19"/>
  <c r="G539" i="19"/>
  <c r="G538" i="19"/>
  <c r="G534" i="19"/>
  <c r="G527" i="19"/>
  <c r="G522" i="19"/>
  <c r="B511" i="19"/>
  <c r="B524" i="19" s="1"/>
  <c r="B531" i="19" s="1"/>
  <c r="B537" i="19" s="1"/>
  <c r="B541" i="19" s="1"/>
  <c r="B543" i="19" s="1"/>
  <c r="B545" i="19" s="1"/>
  <c r="B547" i="19" s="1"/>
  <c r="B550" i="19" s="1"/>
  <c r="B552" i="19" s="1"/>
  <c r="B554" i="19" s="1"/>
  <c r="B556" i="19" s="1"/>
  <c r="G495" i="19"/>
  <c r="G493" i="19"/>
  <c r="G491" i="19"/>
  <c r="G489" i="19"/>
  <c r="G487" i="19"/>
  <c r="G486" i="19"/>
  <c r="G485" i="19"/>
  <c r="G484" i="19"/>
  <c r="G483" i="19"/>
  <c r="G482" i="19"/>
  <c r="G479" i="19"/>
  <c r="G477" i="19"/>
  <c r="G472" i="19"/>
  <c r="G467" i="19"/>
  <c r="G462" i="19"/>
  <c r="G451" i="19"/>
  <c r="G440" i="19"/>
  <c r="G429" i="19"/>
  <c r="B420" i="19"/>
  <c r="B431" i="19" s="1"/>
  <c r="B442" i="19" s="1"/>
  <c r="B453" i="19" s="1"/>
  <c r="B464" i="19" s="1"/>
  <c r="B469" i="19" s="1"/>
  <c r="B474" i="19" s="1"/>
  <c r="B479" i="19" s="1"/>
  <c r="B481" i="19" s="1"/>
  <c r="B489" i="19" s="1"/>
  <c r="B491" i="19" s="1"/>
  <c r="B493" i="19" s="1"/>
  <c r="B495" i="19" s="1"/>
  <c r="B498" i="19" s="1"/>
  <c r="B500" i="19" s="1"/>
  <c r="B502" i="19" s="1"/>
  <c r="B504" i="19" s="1"/>
  <c r="G418" i="19"/>
  <c r="B407" i="19"/>
  <c r="G391" i="19"/>
  <c r="G389" i="19"/>
  <c r="G387" i="19"/>
  <c r="G385" i="19"/>
  <c r="G383" i="19"/>
  <c r="G382" i="19"/>
  <c r="G381" i="19"/>
  <c r="G380" i="19"/>
  <c r="G379" i="19"/>
  <c r="G378" i="19"/>
  <c r="G375" i="19"/>
  <c r="G373" i="19"/>
  <c r="G368" i="19"/>
  <c r="G363" i="19"/>
  <c r="G358" i="19"/>
  <c r="G347" i="19"/>
  <c r="G336" i="19"/>
  <c r="G325" i="19"/>
  <c r="B314" i="19"/>
  <c r="B327" i="19" s="1"/>
  <c r="B338" i="19" s="1"/>
  <c r="B349" i="19" s="1"/>
  <c r="B360" i="19" s="1"/>
  <c r="B365" i="19" s="1"/>
  <c r="B370" i="19" s="1"/>
  <c r="B375" i="19" s="1"/>
  <c r="B377" i="19" s="1"/>
  <c r="B385" i="19" s="1"/>
  <c r="B387" i="19" s="1"/>
  <c r="B389" i="19" s="1"/>
  <c r="B391" i="19" s="1"/>
  <c r="B394" i="19" s="1"/>
  <c r="B396" i="19" s="1"/>
  <c r="B398" i="19" s="1"/>
  <c r="B400" i="19" s="1"/>
  <c r="G298" i="19"/>
  <c r="G296" i="19"/>
  <c r="G294" i="19"/>
  <c r="G292" i="19"/>
  <c r="G290" i="19"/>
  <c r="G289" i="19"/>
  <c r="G288" i="19"/>
  <c r="G287" i="19"/>
  <c r="G286" i="19"/>
  <c r="G285" i="19"/>
  <c r="G282" i="19"/>
  <c r="G280" i="19"/>
  <c r="G275" i="19"/>
  <c r="G270" i="19"/>
  <c r="G265" i="19"/>
  <c r="G254" i="19"/>
  <c r="G243" i="19"/>
  <c r="G232" i="19"/>
  <c r="B221" i="19"/>
  <c r="B234" i="19" s="1"/>
  <c r="B245" i="19" s="1"/>
  <c r="B256" i="19" s="1"/>
  <c r="B267" i="19" s="1"/>
  <c r="B272" i="19" s="1"/>
  <c r="B277" i="19" s="1"/>
  <c r="B282" i="19" s="1"/>
  <c r="B284" i="19" s="1"/>
  <c r="B292" i="19" s="1"/>
  <c r="B294" i="19" s="1"/>
  <c r="B296" i="19" s="1"/>
  <c r="B298" i="19" s="1"/>
  <c r="B301" i="19" s="1"/>
  <c r="B303" i="19" s="1"/>
  <c r="B305" i="19" s="1"/>
  <c r="B307" i="19" s="1"/>
  <c r="G207" i="19"/>
  <c r="G205" i="19"/>
  <c r="G203" i="19"/>
  <c r="G201" i="19"/>
  <c r="G199" i="19"/>
  <c r="G198" i="19"/>
  <c r="G197" i="19"/>
  <c r="G196" i="19"/>
  <c r="G195" i="19"/>
  <c r="G194" i="19"/>
  <c r="G191" i="19"/>
  <c r="G189" i="19"/>
  <c r="G184" i="19"/>
  <c r="G179" i="19"/>
  <c r="G174" i="19"/>
  <c r="G163" i="19"/>
  <c r="G152" i="19"/>
  <c r="G141" i="19"/>
  <c r="G130" i="19"/>
  <c r="B119" i="19"/>
  <c r="B132" i="19" s="1"/>
  <c r="B143" i="19" s="1"/>
  <c r="B154" i="19" s="1"/>
  <c r="B165" i="19" s="1"/>
  <c r="B176" i="19" s="1"/>
  <c r="B181" i="19" s="1"/>
  <c r="B186" i="19" s="1"/>
  <c r="B191" i="19" s="1"/>
  <c r="B193" i="19" s="1"/>
  <c r="B201" i="19" s="1"/>
  <c r="B203" i="19" s="1"/>
  <c r="B205" i="19" s="1"/>
  <c r="B207" i="19" s="1"/>
  <c r="B210" i="19" s="1"/>
  <c r="B212" i="19" s="1"/>
  <c r="B214" i="19" s="1"/>
  <c r="B216" i="19" s="1"/>
  <c r="G103" i="19"/>
  <c r="G101" i="19"/>
  <c r="G99" i="19"/>
  <c r="G97" i="19"/>
  <c r="G95" i="19"/>
  <c r="G94" i="19"/>
  <c r="G93" i="19"/>
  <c r="G92" i="19"/>
  <c r="G91" i="19"/>
  <c r="G90" i="19"/>
  <c r="G87" i="19"/>
  <c r="G85" i="19"/>
  <c r="G80" i="19"/>
  <c r="G75" i="19"/>
  <c r="G70" i="19"/>
  <c r="G59" i="19"/>
  <c r="G48" i="19"/>
  <c r="G37" i="19"/>
  <c r="G26" i="19"/>
  <c r="G15" i="19"/>
  <c r="B4" i="19"/>
  <c r="B17" i="19" s="1"/>
  <c r="B28" i="19" s="1"/>
  <c r="B39" i="19" s="1"/>
  <c r="B50" i="19" s="1"/>
  <c r="B61" i="19" s="1"/>
  <c r="B72" i="19" s="1"/>
  <c r="B77" i="19" s="1"/>
  <c r="B82" i="19" s="1"/>
  <c r="B87" i="19" s="1"/>
  <c r="B89" i="19" s="1"/>
  <c r="B97" i="19" s="1"/>
  <c r="B99" i="19" s="1"/>
  <c r="B101" i="19" s="1"/>
  <c r="B103" i="19" s="1"/>
  <c r="B106" i="19" s="1"/>
  <c r="B108" i="19" s="1"/>
  <c r="B110" i="19" s="1"/>
  <c r="B112" i="19" s="1"/>
  <c r="G38" i="18"/>
  <c r="G36" i="18"/>
  <c r="G35" i="18"/>
  <c r="G32" i="18"/>
  <c r="G20" i="18"/>
  <c r="G14" i="18"/>
  <c r="G13" i="18"/>
  <c r="G9" i="18"/>
  <c r="G8" i="18"/>
  <c r="B4" i="18"/>
  <c r="G392" i="19" l="1"/>
  <c r="G40" i="18"/>
  <c r="G38" i="21"/>
  <c r="G371" i="20"/>
  <c r="G379" i="20" s="1"/>
  <c r="G548" i="19"/>
  <c r="G554" i="19" s="1"/>
  <c r="G299" i="19"/>
  <c r="G307" i="19" s="1"/>
  <c r="G208" i="19"/>
  <c r="G212" i="19" s="1"/>
  <c r="G104" i="19"/>
  <c r="G496" i="19"/>
  <c r="G500" i="19" s="1"/>
  <c r="G29" i="22"/>
  <c r="G33" i="22" s="1"/>
  <c r="G556" i="19"/>
  <c r="G552" i="19"/>
  <c r="G375" i="20"/>
  <c r="G377" i="20"/>
  <c r="G373" i="20"/>
  <c r="G112" i="19"/>
  <c r="G108" i="19"/>
  <c r="G110" i="19"/>
  <c r="G106" i="19"/>
  <c r="G115" i="19" s="1"/>
  <c r="G48" i="18"/>
  <c r="G42" i="18"/>
  <c r="G44" i="18"/>
  <c r="G46" i="18"/>
  <c r="G44" i="21"/>
  <c r="G40" i="21"/>
  <c r="G46" i="21"/>
  <c r="G42" i="21"/>
  <c r="G303" i="19"/>
  <c r="G305" i="19"/>
  <c r="G301" i="19"/>
  <c r="G398" i="19"/>
  <c r="G394" i="19"/>
  <c r="G400" i="19"/>
  <c r="G396" i="19"/>
  <c r="G310" i="19" l="1"/>
  <c r="G35" i="22"/>
  <c r="G502" i="19"/>
  <c r="G216" i="19"/>
  <c r="G31" i="22"/>
  <c r="G37" i="22"/>
  <c r="G40" i="22" s="1"/>
  <c r="D28" i="1" s="1"/>
  <c r="G210" i="19"/>
  <c r="G217" i="19" s="1"/>
  <c r="G563" i="19" s="1"/>
  <c r="D22" i="1" s="1"/>
  <c r="G498" i="19"/>
  <c r="G507" i="19" s="1"/>
  <c r="G214" i="19"/>
  <c r="G382" i="20"/>
  <c r="D24" i="1" s="1"/>
  <c r="G504" i="19"/>
  <c r="G403" i="19"/>
  <c r="G49" i="21"/>
  <c r="D26" i="1" s="1"/>
  <c r="G550" i="19"/>
  <c r="G559" i="19" s="1"/>
  <c r="G51" i="18"/>
  <c r="D20" i="1" s="1"/>
  <c r="D30" i="1" l="1"/>
  <c r="D32" i="1" s="1"/>
  <c r="D34" i="1" l="1"/>
  <c r="D35" i="1" s="1"/>
</calcChain>
</file>

<file path=xl/sharedStrings.xml><?xml version="1.0" encoding="utf-8"?>
<sst xmlns="http://schemas.openxmlformats.org/spreadsheetml/2006/main" count="1441" uniqueCount="525">
  <si>
    <t>Investitor:</t>
  </si>
  <si>
    <t>DOM UPOKOJENCEV NOVA GORICA</t>
  </si>
  <si>
    <t>Gregorčičeva ulica 16</t>
  </si>
  <si>
    <t>5000 NOVA GORICA</t>
  </si>
  <si>
    <t>Objekt:</t>
  </si>
  <si>
    <t>Datum:</t>
  </si>
  <si>
    <t>POPIS DEL</t>
  </si>
  <si>
    <t>1.</t>
  </si>
  <si>
    <t>ODVOD KONDENZA</t>
  </si>
  <si>
    <t>2.</t>
  </si>
  <si>
    <t>VRF</t>
  </si>
  <si>
    <t>3.</t>
  </si>
  <si>
    <t>PREZRAČEVANJE</t>
  </si>
  <si>
    <t>4.</t>
  </si>
  <si>
    <t>5.</t>
  </si>
  <si>
    <t>GRADBENA DELA</t>
  </si>
  <si>
    <t>6.</t>
  </si>
  <si>
    <t>NEPREDVIDENA DELA</t>
  </si>
  <si>
    <t>DDV 9,5%:</t>
  </si>
  <si>
    <t>Odvod kondenza</t>
  </si>
  <si>
    <t>cena / enoto</t>
  </si>
  <si>
    <t xml:space="preserve"> cena skupaj:</t>
  </si>
  <si>
    <t>Dobava in montaža: odtočna troslojna kanalizacijska cev iz polipropilena, za horizontalne in vertikalne odtoke, komplet z vsemi fazonskimi kosi, čistilnimi kosi, pripadajočimi držali ter spojnim materialom</t>
  </si>
  <si>
    <t>Ustreza:</t>
  </si>
  <si>
    <t>Proizvod: Wavin</t>
  </si>
  <si>
    <t>Tip: WAVIN AS</t>
  </si>
  <si>
    <t>Dimenzije: Φ50</t>
  </si>
  <si>
    <t>m</t>
  </si>
  <si>
    <t>Dimenzije: Φ32</t>
  </si>
  <si>
    <t xml:space="preserve">Dobava in montaža: </t>
  </si>
  <si>
    <t>DN 20 (fi22×1,5)</t>
  </si>
  <si>
    <t>DN 25 (fi28×1,5)</t>
  </si>
  <si>
    <t>Dobava in montaža: rebrasta cev za kondenz, komplet s spojnim materialom</t>
  </si>
  <si>
    <t>Proizvod:</t>
  </si>
  <si>
    <t>Tip:</t>
  </si>
  <si>
    <t>Dimenzije: Φ9</t>
  </si>
  <si>
    <t>Maksimalni pretok: 12 l/h pri 0 m sesalne tlačne višine</t>
  </si>
  <si>
    <t>Maksimalna višina: 4 m</t>
  </si>
  <si>
    <t>Sesalna višina: 2m</t>
  </si>
  <si>
    <t>Obratovanje: prekinjeno                                                               (5 min obratuje, 5 min ne obratuje)</t>
  </si>
  <si>
    <t>Dimenzija: 165 mm x 28 mm x 28 mm; 0,18 kg</t>
  </si>
  <si>
    <t>Napajanje: 0,1 A; 16 W; 230 V; 50 Hz</t>
  </si>
  <si>
    <t>PVC cev za odvod kondenza: 6 mm</t>
  </si>
  <si>
    <t>Proizvod: Aspen ali enakovredno</t>
  </si>
  <si>
    <t>Tip: mini aqua</t>
  </si>
  <si>
    <t>kos</t>
  </si>
  <si>
    <t>do fi50 mm</t>
  </si>
  <si>
    <t>kpl</t>
  </si>
  <si>
    <t>do fi100 mm</t>
  </si>
  <si>
    <t>Dobava in montaža: spojni, tesnilni in pritrdilni material, nosilni material, komplet z navojnimi palicami ter ostalim potrebnim materialom</t>
  </si>
  <si>
    <t>kg</t>
  </si>
  <si>
    <t>SKUPAJ</t>
  </si>
  <si>
    <t>Pripravljalna in zaključna dela</t>
  </si>
  <si>
    <t>%</t>
  </si>
  <si>
    <t>Splošni in transportni stroški</t>
  </si>
  <si>
    <t>PID</t>
  </si>
  <si>
    <t>Skupaj odvod kondenza</t>
  </si>
  <si>
    <t>2.1.</t>
  </si>
  <si>
    <t>VRF - PRITLIČJE</t>
  </si>
  <si>
    <t>Inverter toplotna črpalka, hladilni medij R410A.</t>
  </si>
  <si>
    <t>Zunanja kompresorsko-kondenzatorska enota, z nosilnim materialom ter z vsem ostalim pripadajočim pritrdilnim materialom.</t>
  </si>
  <si>
    <t>Proizvod: MITSUBISHI</t>
  </si>
  <si>
    <t>Tip: PUHY-P300YNW-A2</t>
  </si>
  <si>
    <t>Qhl.= 33500 W</t>
  </si>
  <si>
    <t>Pel.= 11310 W; Iel.= 12,9/12,2/11,8 A</t>
  </si>
  <si>
    <t>Qgr.= 37500 W</t>
  </si>
  <si>
    <t>Pel.= 10300 W; Iel.= 13,2/12,6/12,1 A</t>
  </si>
  <si>
    <t>3~; 380÷415 V; 50 Hz</t>
  </si>
  <si>
    <t>AxBxH= 920x740x1858 mm; 226 kg</t>
  </si>
  <si>
    <t>Tip: PKFY-P10VLM-E</t>
  </si>
  <si>
    <t>Qhl.= 1200 W ( 990÷1070 W)</t>
  </si>
  <si>
    <t>Qgr.= 1400 W ( 1120÷1230 W)</t>
  </si>
  <si>
    <r>
      <t>V= 198÷252 m</t>
    </r>
    <r>
      <rPr>
        <sz val="11"/>
        <rFont val="Calibri"/>
        <family val="2"/>
      </rPr>
      <t>³</t>
    </r>
    <r>
      <rPr>
        <sz val="11"/>
        <rFont val="Arial Narrow"/>
        <family val="2"/>
      </rPr>
      <t>/h</t>
    </r>
  </si>
  <si>
    <t>AxBxH= 773x237x299 mm; 11 kg</t>
  </si>
  <si>
    <t>Tip: PKFY-P15VLM-E</t>
  </si>
  <si>
    <t>Qhl.= 1700 W (1400 W ÷ 1520 W)</t>
  </si>
  <si>
    <t>Qgr.= 1900 W (1510 W ÷ 1670 W)</t>
  </si>
  <si>
    <r>
      <t>V= 240÷282 m</t>
    </r>
    <r>
      <rPr>
        <sz val="11"/>
        <rFont val="Calibri"/>
        <family val="2"/>
      </rPr>
      <t>³</t>
    </r>
    <r>
      <rPr>
        <sz val="11"/>
        <rFont val="Arial Narrow"/>
        <family val="2"/>
      </rPr>
      <t>/h</t>
    </r>
  </si>
  <si>
    <t>Tip: PKFY-P20VLM-E</t>
  </si>
  <si>
    <t>Qhl.= 2200 W (1810 W)</t>
  </si>
  <si>
    <t>Qgr.= 2500 W (1990 W)</t>
  </si>
  <si>
    <r>
      <t>V= 240÷324 m</t>
    </r>
    <r>
      <rPr>
        <sz val="11"/>
        <rFont val="Calibri"/>
        <family val="2"/>
      </rPr>
      <t>³</t>
    </r>
    <r>
      <rPr>
        <sz val="11"/>
        <rFont val="Arial Narrow"/>
        <family val="2"/>
      </rPr>
      <t>/h</t>
    </r>
  </si>
  <si>
    <t>Tip: PKFY-P25VLM-E</t>
  </si>
  <si>
    <t>Qhl.= 2800 W (2310 W ÷ 2500 W)</t>
  </si>
  <si>
    <t>Qgr.= 3200 W (2550 W ÷ 2810 W)</t>
  </si>
  <si>
    <r>
      <t>V= 240÷402 m</t>
    </r>
    <r>
      <rPr>
        <sz val="11"/>
        <rFont val="Calibri"/>
        <family val="2"/>
      </rPr>
      <t>³</t>
    </r>
    <r>
      <rPr>
        <sz val="11"/>
        <rFont val="Arial Narrow"/>
        <family val="2"/>
      </rPr>
      <t>/h</t>
    </r>
  </si>
  <si>
    <t>Tip: PKFY-P32VLM-E</t>
  </si>
  <si>
    <t>Qhl.= 3600 W (2960 W ÷ 3180 W)</t>
  </si>
  <si>
    <t>Qgr.= 4000 W (3190 W ÷ 3460 W)</t>
  </si>
  <si>
    <r>
      <t>V= 258÷504 m</t>
    </r>
    <r>
      <rPr>
        <sz val="11"/>
        <rFont val="Calibri"/>
        <family val="2"/>
      </rPr>
      <t>³</t>
    </r>
    <r>
      <rPr>
        <sz val="11"/>
        <rFont val="Arial Narrow"/>
        <family val="2"/>
      </rPr>
      <t>/h</t>
    </r>
  </si>
  <si>
    <t>Dobava in montaža:                                                                    RAZDELILNIK</t>
  </si>
  <si>
    <t>Tip: CMY-Y102LS-G2</t>
  </si>
  <si>
    <t>Tip: CMY-Y102SS-G2</t>
  </si>
  <si>
    <t>Dobava in montaža:                                                                    STENSKI ŽIČNI DALJINEC</t>
  </si>
  <si>
    <t>Tip: PAC-YT52CRA</t>
  </si>
  <si>
    <t>Dobava in montaža: dodatno hladilno sredstvo  R410A</t>
  </si>
  <si>
    <t>Dobava in montaža: predizolirane cevi za hlajenje (R410), mehki baker, komplet s potrebnim pritrdilnim materialom in pomožnimi gradbenimi deli.</t>
  </si>
  <si>
    <t>Dimenzije: 6,35 mm</t>
  </si>
  <si>
    <t>Dimenzije: 9,52 mm</t>
  </si>
  <si>
    <t>Dimenzije: 12,7mm</t>
  </si>
  <si>
    <t>Dimenzije: 15,88 mm</t>
  </si>
  <si>
    <t>Dimenzije: 19,05 mm</t>
  </si>
  <si>
    <t>Dimenzije: 22,2 mm</t>
  </si>
  <si>
    <t>Tlačni preizkus freonske instalacije in izdelava zapisnika.</t>
  </si>
  <si>
    <t>Preizkus odtoka kondenza od hladilnih enot.</t>
  </si>
  <si>
    <t>Splošni in transportni stroški.</t>
  </si>
  <si>
    <t>Pomožna gradbena dela in gradbena pomoč inštalaterjem (odstranitve, menjave cevi, utori, preboji izven kanalizacijskih jaškov, pozidava itd.)</t>
  </si>
  <si>
    <t>Skupaj VRF - PRITLIČJE</t>
  </si>
  <si>
    <t>2.2.</t>
  </si>
  <si>
    <t>VRF - 1.NADSTROPJE</t>
  </si>
  <si>
    <t>Tip: PKFY-P40VLM-E</t>
  </si>
  <si>
    <t>Qhl.= 4500 W (3870 W)</t>
  </si>
  <si>
    <t>Qgr.= 5000 W (4210 W)</t>
  </si>
  <si>
    <r>
      <t>V= 378÷600 m</t>
    </r>
    <r>
      <rPr>
        <sz val="11"/>
        <rFont val="Calibri"/>
        <family val="2"/>
      </rPr>
      <t>³</t>
    </r>
    <r>
      <rPr>
        <sz val="11"/>
        <rFont val="Arial Narrow"/>
        <family val="2"/>
      </rPr>
      <t>/h</t>
    </r>
  </si>
  <si>
    <t>AxBxH= 898x237x299 mm; 11 kg</t>
  </si>
  <si>
    <t>2.3.</t>
  </si>
  <si>
    <t>VRF - 2.NADSTROPJE</t>
  </si>
  <si>
    <t>Skupaj VRF - 2.NADSTROPJE</t>
  </si>
  <si>
    <t>2.4.</t>
  </si>
  <si>
    <t>VRF - 3.NADSTROPJE</t>
  </si>
  <si>
    <t>Skupaj VRF - 3.NADSTROPJE</t>
  </si>
  <si>
    <t>2.5.</t>
  </si>
  <si>
    <t>VRF - 4.NADSTROPJE</t>
  </si>
  <si>
    <t>Skupaj VRF - 4.NADSTROPJE</t>
  </si>
  <si>
    <t>2.6.</t>
  </si>
  <si>
    <t>KLIMAT DX</t>
  </si>
  <si>
    <t>Inverter toplotna črpalka, hladilni medij R32.</t>
  </si>
  <si>
    <t>Tip: PUZ-ZM200YKA2r1</t>
  </si>
  <si>
    <t>Qhl.= 19000 W</t>
  </si>
  <si>
    <t>Pel.= 4950 W; Iel.= 8,58 A (25 A)</t>
  </si>
  <si>
    <t>Qgr.= 22400 W</t>
  </si>
  <si>
    <t>Pel.= 5630 W; Iel.= 9,57 A (25 A)</t>
  </si>
  <si>
    <t>AxBxH= 1050x330x1338 mm; 137 kg</t>
  </si>
  <si>
    <t>Dobava in montaža:                                                           KORAČNI KRMILNIK</t>
  </si>
  <si>
    <t>Tip: PAC-IF013B-E</t>
  </si>
  <si>
    <t>AxBxH= 336x69x278 mm; 2,5 kg</t>
  </si>
  <si>
    <t>Modbus 0÷10V</t>
  </si>
  <si>
    <t>Dobava in montaža:                                                           KORAČNI VMESNIK brez žičnega daljinskega upravljalnika</t>
  </si>
  <si>
    <t>Tip: PAC-SIF013B-E</t>
  </si>
  <si>
    <t>Dobava in montaža: predizolirane cevi za hlajenje (R32), mehki baker, komplet s potrebnim pritrdilnim materialom in pomožnimi gradbenimi deli.</t>
  </si>
  <si>
    <t>Skupaj KLIMAT DX</t>
  </si>
  <si>
    <t>Za vse naprave, ki so vezane na el. instalacije, mora zagon in nastavitve opraviti pooblaščen serviser.</t>
  </si>
  <si>
    <t>Skupaj ogrevanje, hlajenje in razvlaževanje</t>
  </si>
  <si>
    <t>PREZRAČEVANJE IN KLIMATIZACIJA</t>
  </si>
  <si>
    <t>Statična preverba prebojev skozi nosilne konstrukcije (preden se začne z izvajanjem).</t>
  </si>
  <si>
    <t>Predelava, premaknitev obstoječih elektro instalacij.</t>
  </si>
  <si>
    <t>Obračunano v urah (ocena 50 h).</t>
  </si>
  <si>
    <t>Dobava in montaža: modulna dvoetažna klimatska naprava, zunanje izvedbe, za prezračevanje doma upokojencev</t>
  </si>
  <si>
    <t>SPLOŠNE INFORMACIJE</t>
  </si>
  <si>
    <r>
      <t xml:space="preserve">Mehanske karakteristike ohišja morajo biti testirane s strani neodvisnega laboratorija in imeti </t>
    </r>
    <r>
      <rPr>
        <b/>
        <sz val="11"/>
        <rFont val="Arial Narrow"/>
        <family val="2"/>
      </rPr>
      <t>Eurovent certifikat</t>
    </r>
    <r>
      <rPr>
        <sz val="11"/>
        <rFont val="Arial Narrow"/>
        <family val="2"/>
      </rPr>
      <t>. Karakteristike ohišja morajo biti boljše ali enake, kot so navedene spodaj (na podlagi EN 1886):</t>
    </r>
  </si>
  <si>
    <t>PLOŠČE</t>
  </si>
  <si>
    <t xml:space="preserve">Plošče morajo biti samonosne, dvoplastne, 50 mm debele, karakteristik T2/TB2 popolnoma zaprte ter toplotno in zvočno izolirane. </t>
  </si>
  <si>
    <t>Pocinkanega jekla, 275gr/m² v skladu z EN 142-79.</t>
  </si>
  <si>
    <t>Notranji sloj ne sme biti tanjši kot 1.5 mm, zunanji sloj pa ne manj kot 1.0 mm.</t>
  </si>
  <si>
    <t>Notranja vodila morajo biti izdelana iz pocinkanega jekla.</t>
  </si>
  <si>
    <t>Zunanji sloj mora biti izdelan iz pocinkanega jekla (v skladu z EN 142-79 ) ter obdelan s PVC prevleko odporno na UV, vremenske vplive in praske. Zunanja PVC prevleka je bele barve, RAL9003 ali enakovredne druge barve in ne sme biti tanjša od 150 µm.</t>
  </si>
  <si>
    <t>Plošče morajo biti izolirane s 50 mm debelimi, nevnetljivimi mineralnimi vlakni. Izolacija ima največjo toplotno prevodnost 0.59 W/m²K v skladu z DIN 4108.</t>
  </si>
  <si>
    <t xml:space="preserve">Izolacija 20 Kg/m3 </t>
  </si>
  <si>
    <t>Izolacija mora biti popolnoma zaprta, da se prepreči vnos delcev v zračni tok.</t>
  </si>
  <si>
    <t xml:space="preserve">Izolacija plošče mora biti v skladu z naslednjimi razredi protipožarne zaščite: </t>
  </si>
  <si>
    <t>- Razred 0 v skladu z ISO 1182.2</t>
  </si>
  <si>
    <t>- Razred A1 v skladu z DIN 4102</t>
  </si>
  <si>
    <t>- A1 v skladu z EN 13501-1:2007</t>
  </si>
  <si>
    <t>Plošče morajo dosegati naslednje ravni zmanjšanja zvoka:</t>
  </si>
  <si>
    <r>
      <t>Industrijska</t>
    </r>
    <r>
      <rPr>
        <sz val="11"/>
        <rFont val="Arial Narrow"/>
        <family val="2"/>
      </rPr>
      <t xml:space="preserve"> izvedba ohišja: (1,0/1,5 mm)</t>
    </r>
  </si>
  <si>
    <t>Rw = 41dB v skladu z DIN 52210-3</t>
  </si>
  <si>
    <t>SERVISNI POKROVI / VRATA</t>
  </si>
  <si>
    <t>Vrata v ventilatorskih enotah se zaklepajo s ključem.</t>
  </si>
  <si>
    <t>NOSILNI (OSNOVNI) OKVIR ENOTE</t>
  </si>
  <si>
    <t>Zaradi doseganja trdnosti in stabilnosti, je vsak dostavljen modul podprt z okvirjem, zgrajenim iz enega kosa:</t>
  </si>
  <si>
    <t>Osnovni okvir mora biti C profila, narejenega iz pocinkane pločevine, z višino več kot 80 mm z minimalno debelino 3mm ali več.</t>
  </si>
  <si>
    <t xml:space="preserve">Osnovni okvir enote je nameščen okoli celotnega obsega prezračevalne enote, in povsod, kjer se stikajo različne sekcije. Priložene so tudi dvižne zanke, ki omogočajo dvigovanje z dvigalom. </t>
  </si>
  <si>
    <t xml:space="preserve">Enota se dostavi z: </t>
  </si>
  <si>
    <t>ZUNANJA ENOTA</t>
  </si>
  <si>
    <t>OPIS KOMPONENT</t>
  </si>
  <si>
    <t>TEHNIČNI PODATKI</t>
  </si>
  <si>
    <t>Dovod</t>
  </si>
  <si>
    <t>Tip naprave in velikost:</t>
  </si>
  <si>
    <t>Dvoetažna enota</t>
  </si>
  <si>
    <t>Zunanja izvedba</t>
  </si>
  <si>
    <t xml:space="preserve">-Dovod: </t>
  </si>
  <si>
    <r>
      <t xml:space="preserve"> Pretok zraka: 12.710 m</t>
    </r>
    <r>
      <rPr>
        <b/>
        <sz val="11"/>
        <rFont val="Calibri"/>
        <family val="2"/>
      </rPr>
      <t>³</t>
    </r>
    <r>
      <rPr>
        <b/>
        <sz val="11"/>
        <rFont val="Arial Narrow"/>
        <family val="2"/>
      </rPr>
      <t>/h</t>
    </r>
  </si>
  <si>
    <t xml:space="preserve">- Odvod: </t>
  </si>
  <si>
    <t>Eurovent certificirani podatki</t>
  </si>
  <si>
    <t>Podatki o napravi:</t>
  </si>
  <si>
    <t>Energetski razred: A</t>
  </si>
  <si>
    <t>Projektna temperatura: -7,00 °C</t>
  </si>
  <si>
    <t>Dovod:</t>
  </si>
  <si>
    <t>Energetski razred: E</t>
  </si>
  <si>
    <t>SFP kategorija: SFP1</t>
  </si>
  <si>
    <t>SFP vrednost: 995 W/(m³/s)</t>
  </si>
  <si>
    <t>Razred hitrosti zraka: V3</t>
  </si>
  <si>
    <t>Odvod:</t>
  </si>
  <si>
    <t>SFP vrednost: 923 W/(m³/s)</t>
  </si>
  <si>
    <t>Prazna enota</t>
  </si>
  <si>
    <t>Dolžina: 305,0 mm</t>
  </si>
  <si>
    <t>Padec tlaka v enoti: 1 Pa</t>
  </si>
  <si>
    <t>Odprtina</t>
  </si>
  <si>
    <t>Velikost: 1.922,5 mm x 855,0mm</t>
  </si>
  <si>
    <t>Žaluzija</t>
  </si>
  <si>
    <t>Pogon: Prirejen za motorni pogon</t>
  </si>
  <si>
    <t>Zaščitna havba</t>
  </si>
  <si>
    <t>Filter</t>
  </si>
  <si>
    <t>Dolžina: 610,0 mm</t>
  </si>
  <si>
    <t>Padec tlaka v enoti: 122 Pa</t>
  </si>
  <si>
    <t>Vrečasti filter</t>
  </si>
  <si>
    <t xml:space="preserve">Tehnični podatki: </t>
  </si>
  <si>
    <t>Razred filtracije (EN779): F7</t>
  </si>
  <si>
    <t>Dolžina filtra: 520,0 mm</t>
  </si>
  <si>
    <t>Začetni padec tlaka: 72 Pa</t>
  </si>
  <si>
    <t>Priporoč. končni padec tlaka: 172 Pa</t>
  </si>
  <si>
    <t>Padec tlaka za izračun: 122 Pa</t>
  </si>
  <si>
    <t>Izvedba okvirja in vodil filtra v pocinkanem jeklu</t>
  </si>
  <si>
    <t>Dodatna oprema / Izvedba / Oznake</t>
  </si>
  <si>
    <t>1       Kos     Ključavnica na vratih</t>
  </si>
  <si>
    <t>Ploščni rekuperator - diagonalni</t>
  </si>
  <si>
    <t>Dolžina: 1.982,5 mm</t>
  </si>
  <si>
    <t>Padec tlaka v enoti: 185 Pa</t>
  </si>
  <si>
    <t>Ploščni rekuperator</t>
  </si>
  <si>
    <t>Tehnični podatki:</t>
  </si>
  <si>
    <t>Material okvirja: Pocinkana pločevina</t>
  </si>
  <si>
    <t>Material plošč: Aluminij</t>
  </si>
  <si>
    <t>Širina by-pass žaluzije: 230,0 mm</t>
  </si>
  <si>
    <t>Poletni režim - hlajenje:</t>
  </si>
  <si>
    <r>
      <t>Dovod:</t>
    </r>
    <r>
      <rPr>
        <sz val="11"/>
        <rFont val="Arial Narrow"/>
        <family val="2"/>
      </rPr>
      <t xml:space="preserve"> 12.710 m³/h</t>
    </r>
  </si>
  <si>
    <t>Temp. zraka – vstop / izstop: 35,00 / 28,30°C</t>
  </si>
  <si>
    <t>Vlažnost zraka – vstop / izstop: 40,0 / 59,0 r.h. %</t>
  </si>
  <si>
    <t>Padec tlaka: 195 Pa</t>
  </si>
  <si>
    <r>
      <t>Odvod:</t>
    </r>
    <r>
      <rPr>
        <sz val="11"/>
        <rFont val="Arial Narrow"/>
        <family val="2"/>
      </rPr>
      <t xml:space="preserve"> 12.710 m³/h</t>
    </r>
  </si>
  <si>
    <t>Temp. zraka – vstop / izstop: 26,00 / 32,80°C</t>
  </si>
  <si>
    <t>Vlažnost zraka – vstop / izstop: 50,0 / 33,0 r.h. %</t>
  </si>
  <si>
    <t>Padec tlaka: 194 Pa</t>
  </si>
  <si>
    <t>Učinkovitost:  %</t>
  </si>
  <si>
    <t>Pretok kondenzata:  kg/h</t>
  </si>
  <si>
    <t>Moč vračanja toplote: 28,73 kW</t>
  </si>
  <si>
    <t>Zimski režim - gretje:</t>
  </si>
  <si>
    <r>
      <t>Dovod:</t>
    </r>
    <r>
      <rPr>
        <sz val="11"/>
        <rFont val="Arial Narrow"/>
        <family val="2"/>
      </rPr>
      <t xml:space="preserve"> 12.710 m</t>
    </r>
    <r>
      <rPr>
        <sz val="11"/>
        <rFont val="Calibri"/>
        <family val="2"/>
      </rPr>
      <t>³</t>
    </r>
    <r>
      <rPr>
        <sz val="11"/>
        <rFont val="Arial Narrow"/>
        <family val="2"/>
      </rPr>
      <t>/h</t>
    </r>
  </si>
  <si>
    <t>Temp. zraka – vstop / izstop: -7,00 / 16,80°C</t>
  </si>
  <si>
    <t xml:space="preserve">Vlažnost zraka – vstop /izstop: 90,0 / 16,0 r.h. %   </t>
  </si>
  <si>
    <t>Padec tlaka: 174 Pa</t>
  </si>
  <si>
    <t>Temp. zraka – vstop / izstop: 22,00 / 5,30 °C</t>
  </si>
  <si>
    <t xml:space="preserve">Vlažnost zraka – vstop / izstop: 50,0 / 100,0 r.h. %    </t>
  </si>
  <si>
    <t>Padec tlaka: 181 Pa</t>
  </si>
  <si>
    <t>Pretok kondenzata: 41,59 kg/h</t>
  </si>
  <si>
    <t>Moč vračanja toplote: 101,30 kW</t>
  </si>
  <si>
    <t>Korito</t>
  </si>
  <si>
    <t>Material: Pocinkana pločevina</t>
  </si>
  <si>
    <r>
      <t xml:space="preserve"> </t>
    </r>
    <r>
      <rPr>
        <b/>
        <sz val="11"/>
        <rFont val="Arial Narrow"/>
        <family val="2"/>
      </rPr>
      <t>Eliminator vodnih kapljic</t>
    </r>
  </si>
  <si>
    <r>
      <t xml:space="preserve"> </t>
    </r>
    <r>
      <rPr>
        <b/>
        <sz val="11"/>
        <rFont val="Arial Narrow"/>
        <family val="2"/>
      </rPr>
      <t>Dodatna oprema / Izvedba / Oznake</t>
    </r>
  </si>
  <si>
    <t>2       Komplet     Tlačni odjemi</t>
  </si>
  <si>
    <t>Prostotekoči ventilator</t>
  </si>
  <si>
    <t>Dolžina: 762,5 mm</t>
  </si>
  <si>
    <t>Padec tlaka v enoti:  Pa</t>
  </si>
  <si>
    <t>Visoko učinkoviti rotor z nazaj zakrivljenimi lopaticami, statično ter dinamično uravnotežen</t>
  </si>
  <si>
    <t>Tehnični podatki ventilatorja:</t>
  </si>
  <si>
    <t>Pretok zraka: 12.710 m³/h</t>
  </si>
  <si>
    <t>Eksterni padec tlaka: 350 Pa</t>
  </si>
  <si>
    <t>Dinamični padec tlaka: 26 Pa</t>
  </si>
  <si>
    <t>Skupni padec tlaka: 737 Pa</t>
  </si>
  <si>
    <t>Totalni izkoristek: 76,48 %</t>
  </si>
  <si>
    <t>Število vrtljajev: 1.552 1/min</t>
  </si>
  <si>
    <t>Frek. [Hz]    63      125      250      500      1000     2000      4000     8000</t>
  </si>
  <si>
    <t>Okt.[dB]      74,0    82,3    75,9     77,5       78,9      77,0       73,2      68,2</t>
  </si>
  <si>
    <t>Podatki motorja:</t>
  </si>
  <si>
    <t>Nominalna moč: 3,350/ /  kW</t>
  </si>
  <si>
    <t>Nominalni tok: 5,20 /  /  A</t>
  </si>
  <si>
    <t>Učinkovitost: 89,44 %</t>
  </si>
  <si>
    <t>Absorbirana el. moč: 1,9 kW</t>
  </si>
  <si>
    <t>Razred učinkovitosti motorja: analog to IEC60034: IE 5</t>
  </si>
  <si>
    <t>1       Komplet     Motor predkabliran</t>
  </si>
  <si>
    <t>1       Komplet     Kabelska uvodnica</t>
  </si>
  <si>
    <t>1       Kos     Safety catch lock</t>
  </si>
  <si>
    <t>Hladilnik</t>
  </si>
  <si>
    <t>Padec tlaka v enoti: 35 Pa</t>
  </si>
  <si>
    <t>Direktni uparjalnik</t>
  </si>
  <si>
    <t>Materiali:</t>
  </si>
  <si>
    <t>Rebra (lamele): Aluminij</t>
  </si>
  <si>
    <t>Cevi: Baker</t>
  </si>
  <si>
    <t>Okvir: Pocinkana pločevina</t>
  </si>
  <si>
    <t>Zbirna cev: Baker</t>
  </si>
  <si>
    <t>Padec tlaka: 22 Pa</t>
  </si>
  <si>
    <t>Medij: R32</t>
  </si>
  <si>
    <t>Uparjanje: 7,00</t>
  </si>
  <si>
    <t>Vsebina: 14,000 l</t>
  </si>
  <si>
    <t>Velikost: 2.075,0 mm x 855,0mm</t>
  </si>
  <si>
    <t>Jadrovinasti nastavek</t>
  </si>
  <si>
    <r>
      <t xml:space="preserve"> </t>
    </r>
    <r>
      <rPr>
        <b/>
        <sz val="11"/>
        <rFont val="Arial Narrow"/>
        <family val="2"/>
      </rPr>
      <t>Korito</t>
    </r>
  </si>
  <si>
    <r>
      <t xml:space="preserve"> </t>
    </r>
    <r>
      <rPr>
        <b/>
        <sz val="11"/>
        <rFont val="Arial Narrow"/>
        <family val="2"/>
      </rPr>
      <t>Zvočni podatki enote Dovod</t>
    </r>
  </si>
  <si>
    <t xml:space="preserve">Zvočni podatki enote Dovod   Tot dB (A)       </t>
  </si>
  <si>
    <r>
      <t xml:space="preserve">1  </t>
    </r>
    <r>
      <rPr>
        <sz val="11"/>
        <rFont val="Arial Narrow"/>
        <family val="2"/>
      </rPr>
      <t xml:space="preserve">Zvočna moč ohišje+/- 4 dB   </t>
    </r>
    <r>
      <rPr>
        <b/>
        <sz val="11"/>
        <rFont val="Arial Narrow"/>
        <family val="2"/>
      </rPr>
      <t>58,2</t>
    </r>
    <r>
      <rPr>
        <sz val="11"/>
        <rFont val="Arial Narrow"/>
        <family val="2"/>
      </rPr>
      <t xml:space="preserve">                </t>
    </r>
  </si>
  <si>
    <r>
      <t xml:space="preserve">2  </t>
    </r>
    <r>
      <rPr>
        <sz val="11"/>
        <rFont val="Arial Narrow"/>
        <family val="2"/>
      </rPr>
      <t xml:space="preserve">Zvočna moč vstop zraka +/- 4 dB   </t>
    </r>
    <r>
      <rPr>
        <b/>
        <sz val="11"/>
        <rFont val="Arial Narrow"/>
        <family val="2"/>
      </rPr>
      <t xml:space="preserve">73,4               </t>
    </r>
  </si>
  <si>
    <r>
      <t xml:space="preserve">3  </t>
    </r>
    <r>
      <rPr>
        <sz val="11"/>
        <rFont val="Arial Narrow"/>
        <family val="2"/>
      </rPr>
      <t xml:space="preserve">Zvočna moč izstop zraka +/- 4 dB   </t>
    </r>
    <r>
      <rPr>
        <b/>
        <sz val="11"/>
        <rFont val="Arial Narrow"/>
        <family val="2"/>
      </rPr>
      <t xml:space="preserve">77,3               </t>
    </r>
  </si>
  <si>
    <r>
      <t xml:space="preserve">4  </t>
    </r>
    <r>
      <rPr>
        <sz val="11"/>
        <rFont val="Arial Narrow"/>
        <family val="2"/>
      </rPr>
      <t xml:space="preserve">Zvočni tlak 1 m oddaljeno od naprave   </t>
    </r>
    <r>
      <rPr>
        <b/>
        <sz val="11"/>
        <rFont val="Arial Narrow"/>
        <family val="2"/>
      </rPr>
      <t xml:space="preserve">40,7               </t>
    </r>
  </si>
  <si>
    <r>
      <t xml:space="preserve">5  </t>
    </r>
    <r>
      <rPr>
        <sz val="11"/>
        <rFont val="Arial Narrow"/>
        <family val="2"/>
      </rPr>
      <t xml:space="preserve">Zvočni tlak 1 m oddaljeno od vstopa zraka   </t>
    </r>
    <r>
      <rPr>
        <b/>
        <sz val="11"/>
        <rFont val="Arial Narrow"/>
        <family val="2"/>
      </rPr>
      <t xml:space="preserve">67,8                </t>
    </r>
  </si>
  <si>
    <r>
      <t xml:space="preserve">6  </t>
    </r>
    <r>
      <rPr>
        <sz val="11"/>
        <rFont val="Arial Narrow"/>
        <family val="2"/>
      </rPr>
      <t xml:space="preserve">Zvočni tlak 1 m oddaljeno od izstopa zraka   </t>
    </r>
    <r>
      <rPr>
        <b/>
        <sz val="11"/>
        <rFont val="Arial Narrow"/>
        <family val="2"/>
      </rPr>
      <t xml:space="preserve">71,9                </t>
    </r>
  </si>
  <si>
    <t>Padec tlaka v enoti: 81 Pa</t>
  </si>
  <si>
    <t>Razred filtracije (EN779): M5</t>
  </si>
  <si>
    <t>Začetni padec tlaka: 40 Pa</t>
  </si>
  <si>
    <t>Priporoč. končni padec tlaka: 120 Pa</t>
  </si>
  <si>
    <t>Padec tlaka za izračun: 80 Pa</t>
  </si>
  <si>
    <t>Dolžina: 915,0 mm</t>
  </si>
  <si>
    <r>
      <t>Pretok zraka: 12.710 m</t>
    </r>
    <r>
      <rPr>
        <sz val="11"/>
        <rFont val="Calibri"/>
        <family val="2"/>
      </rPr>
      <t>³</t>
    </r>
    <r>
      <rPr>
        <sz val="11"/>
        <rFont val="Arial Narrow"/>
        <family val="2"/>
      </rPr>
      <t>/h</t>
    </r>
  </si>
  <si>
    <t>Skupni padec tlaka: 677 Pa</t>
  </si>
  <si>
    <t>Totalni izkoristek: 77,4 %</t>
  </si>
  <si>
    <t>Število vrtljajev: 1.503 1/min</t>
  </si>
  <si>
    <t>Frek. [Hz]    63      125      250      500      1000      2000      4000     8000</t>
  </si>
  <si>
    <t>Okt.[dB]      73,6    80,0    75,0     76,6       77,5       76,2       72,2       67,0</t>
  </si>
  <si>
    <t>Učinkovitost: 89,07 %</t>
  </si>
  <si>
    <t>Absorbirana el. moč: 1,73 kW</t>
  </si>
  <si>
    <t>Padec tlaka v enoti: 197 Pa</t>
  </si>
  <si>
    <t>Dolžina: 1.372,5 mm</t>
  </si>
  <si>
    <t>Padec tlaka v enoti: 5 Pa</t>
  </si>
  <si>
    <t>Velikost: 702,5 mm x 1.312,5mm</t>
  </si>
  <si>
    <t>Zvočni podatki enote Odvod</t>
  </si>
  <si>
    <t xml:space="preserve">Zvočni podatki enote Odvod   Tot dB (A)       </t>
  </si>
  <si>
    <r>
      <t xml:space="preserve">1  </t>
    </r>
    <r>
      <rPr>
        <sz val="11"/>
        <rFont val="Arial Narrow"/>
        <family val="2"/>
      </rPr>
      <t xml:space="preserve">Zvočna moč ohišje+/- 4 dB   </t>
    </r>
    <r>
      <rPr>
        <b/>
        <sz val="11"/>
        <rFont val="Arial Narrow"/>
        <family val="2"/>
      </rPr>
      <t>56,9</t>
    </r>
    <r>
      <rPr>
        <sz val="11"/>
        <rFont val="Arial Narrow"/>
        <family val="2"/>
      </rPr>
      <t xml:space="preserve">                </t>
    </r>
  </si>
  <si>
    <r>
      <t xml:space="preserve">2  </t>
    </r>
    <r>
      <rPr>
        <sz val="11"/>
        <rFont val="Arial Narrow"/>
        <family val="2"/>
      </rPr>
      <t xml:space="preserve">Zvočna moč vstop zraka +/- 4 dB   </t>
    </r>
    <r>
      <rPr>
        <b/>
        <sz val="11"/>
        <rFont val="Arial Narrow"/>
        <family val="2"/>
      </rPr>
      <t xml:space="preserve">76,6               </t>
    </r>
  </si>
  <si>
    <r>
      <t xml:space="preserve">3  </t>
    </r>
    <r>
      <rPr>
        <sz val="11"/>
        <rFont val="Arial Narrow"/>
        <family val="2"/>
      </rPr>
      <t xml:space="preserve">Zvočna moč izstop zraka +/- 4 dB   </t>
    </r>
    <r>
      <rPr>
        <b/>
        <sz val="11"/>
        <rFont val="Arial Narrow"/>
        <family val="2"/>
      </rPr>
      <t xml:space="preserve">75,4               </t>
    </r>
  </si>
  <si>
    <r>
      <t xml:space="preserve">4  </t>
    </r>
    <r>
      <rPr>
        <sz val="11"/>
        <rFont val="Arial Narrow"/>
        <family val="2"/>
      </rPr>
      <t xml:space="preserve">Zvočni tlak 1 m oddaljeno od naprave   </t>
    </r>
    <r>
      <rPr>
        <b/>
        <sz val="11"/>
        <rFont val="Arial Narrow"/>
        <family val="2"/>
      </rPr>
      <t xml:space="preserve">39,1               </t>
    </r>
  </si>
  <si>
    <r>
      <t xml:space="preserve">5  </t>
    </r>
    <r>
      <rPr>
        <sz val="11"/>
        <rFont val="Arial Narrow"/>
        <family val="2"/>
      </rPr>
      <t xml:space="preserve">Zvočni tlak 1 m oddaljeno od vstopa zraka   </t>
    </r>
    <r>
      <rPr>
        <b/>
        <sz val="11"/>
        <rFont val="Arial Narrow"/>
        <family val="2"/>
      </rPr>
      <t xml:space="preserve">71,3                </t>
    </r>
  </si>
  <si>
    <r>
      <t xml:space="preserve">6  </t>
    </r>
    <r>
      <rPr>
        <sz val="11"/>
        <rFont val="Arial Narrow"/>
        <family val="2"/>
      </rPr>
      <t xml:space="preserve">Zvočni tlak 1 m oddaljeno od izstopa zraka   </t>
    </r>
    <r>
      <rPr>
        <b/>
        <sz val="11"/>
        <rFont val="Arial Narrow"/>
        <family val="2"/>
      </rPr>
      <t xml:space="preserve">70,0                </t>
    </r>
  </si>
  <si>
    <t>1 Kos              Izolacija panel mineralna volna</t>
  </si>
  <si>
    <t>1 Komplet  Pokrov za podstavek isolace zgoraj, not mounted</t>
  </si>
  <si>
    <t>1 Komplet      Podstavek ZHK GR-LP80</t>
  </si>
  <si>
    <t>1                      Dimenzije za prevoz s tovornjakom</t>
  </si>
  <si>
    <t>1 Kos              Embaliranje z raztegljivo folijo</t>
  </si>
  <si>
    <t>1 Komplet  Noge Std + HF + Gummi 220,0 mm Nastavljive</t>
  </si>
  <si>
    <t>1 Komplet     Streha - ravna</t>
  </si>
  <si>
    <t>1 Kos             Čelni pokrov</t>
  </si>
  <si>
    <t>1 Komplet    UV-Protected electrical components</t>
  </si>
  <si>
    <t xml:space="preserve">                       mounted outside (f.ex. Light switch, cabling, </t>
  </si>
  <si>
    <t xml:space="preserve">                       repair switch…)</t>
  </si>
  <si>
    <t>DOBAVA PO SPECIFIKACIJI</t>
  </si>
  <si>
    <t>Proizvod: Euroclima (Dobavitelj: Bossplast d.o.o.) ali enakovredno</t>
  </si>
  <si>
    <t>Tip: ZHK INOVA ZL 21/9 - AL 21/9</t>
  </si>
  <si>
    <r>
      <t>Pretok zraka : V= 12.710 m</t>
    </r>
    <r>
      <rPr>
        <sz val="11"/>
        <color indexed="8"/>
        <rFont val="Calibri"/>
        <family val="2"/>
      </rPr>
      <t>³</t>
    </r>
    <r>
      <rPr>
        <sz val="11"/>
        <color indexed="8"/>
        <rFont val="Arial Narrow"/>
        <family val="2"/>
      </rPr>
      <t>/h; dp= 350 Pa</t>
    </r>
  </si>
  <si>
    <t>Velikost razbremenilne podkonstrukcije ~ 7,15 m x 2,35 m</t>
  </si>
  <si>
    <t>Proizvod: Trox (Dobavitelj: Bossplast d.o.o.) ali enakovredno</t>
  </si>
  <si>
    <t>Tip: MS-F/2075x855x1500/7x200/P</t>
  </si>
  <si>
    <t>Dobava in montaža: požarne lopute</t>
  </si>
  <si>
    <t>Protipožarna loputa, izdelana v skladu z EN 1366-2, s CE certifikatom po EN 15650, klasificirana po EN 13501-3 na požarno odpornost EI120S, izdelana iz pocinkane pločevine, z elektromotornim pogonom 230V, z mejnima tipaloma za kontrolo zaprte in odprte lege lopute.</t>
  </si>
  <si>
    <t>Proizvod: MANDIK  (Dobavitelj: Bossplast d.o.o.) ali enakovredno</t>
  </si>
  <si>
    <t>Tip: FDMB-S 160/160- .40</t>
  </si>
  <si>
    <t>Tip: FDMB-S 250/160- .40</t>
  </si>
  <si>
    <t>Tip: FDMB-S 250/200- .40</t>
  </si>
  <si>
    <t>Tip: FDMB-S 300/200- .40</t>
  </si>
  <si>
    <t>Tip: FDMB-S 300/300- .40</t>
  </si>
  <si>
    <t>Tip: FDMB-S 355/200- .40</t>
  </si>
  <si>
    <t>Tip: FDMB-S 355/300- .40</t>
  </si>
  <si>
    <t>Tip: FDMB-S 400/160- .40</t>
  </si>
  <si>
    <t>Tip: FDMB-S 400/200- .40</t>
  </si>
  <si>
    <t>Tip: FDMB-S 400/250- .40</t>
  </si>
  <si>
    <t>Tip: FDMB-S 400/300- .40</t>
  </si>
  <si>
    <t>Tip: FDMB-S 500/300- .40</t>
  </si>
  <si>
    <t>Tip: FDMB-S 600/250- .40</t>
  </si>
  <si>
    <t>Tip: FDMB-S 600/300- .40</t>
  </si>
  <si>
    <t>Tip: FDMB-S 700/250- .40</t>
  </si>
  <si>
    <t>Tip: FDMB-S 700/300- .40</t>
  </si>
  <si>
    <t>Tip: FDMB-S 800/250- .40</t>
  </si>
  <si>
    <t>Tip: FDMB-S 800/300- .40</t>
  </si>
  <si>
    <t>Tip: FDMB-S 800/350- .40</t>
  </si>
  <si>
    <t>Tip: FDMB-S 800/400- .40</t>
  </si>
  <si>
    <t>Tip: FDMB-S fi125</t>
  </si>
  <si>
    <t>Dobava in montaža: protipožarne plošče + lepilo + prekrivni pasovi</t>
  </si>
  <si>
    <t>Protipožarne plošče, ki se uporabljajo za protipožarno izoliranje kanalov suhomontažne konstrukcije, komplet z lepilom ter prekrivnimi pasovi.</t>
  </si>
  <si>
    <t>Proizvod: Mineralka  (Dobavitelj: Bossplast d.o.o.) ali enakovredno</t>
  </si>
  <si>
    <t>Plošča tip: Thermax SL 2500x1200x45 mm</t>
  </si>
  <si>
    <t>Dobava in montaža: prezračevalni ventil</t>
  </si>
  <si>
    <r>
      <t xml:space="preserve">Prezračevalni ventil za odvod oz. dovod zraka. Podnožje je izdelano iz plastike PP, sprednja plošča iz aluminija, barva RAL 9010, z okvirjem za namestitev v strop, z regulacijo pretoka zraka, okroglo obliko maske DN190 ter priključkom </t>
    </r>
    <r>
      <rPr>
        <sz val="11"/>
        <rFont val="Calibri"/>
        <family val="2"/>
      </rPr>
      <t>Ø</t>
    </r>
    <r>
      <rPr>
        <sz val="11"/>
        <rFont val="Arial Narrow"/>
        <family val="2"/>
      </rPr>
      <t>125 mm.</t>
    </r>
  </si>
  <si>
    <t>Proizvod: Air Connections (Dobavitelj: Bossplast d.o.o.) ali enakovredno</t>
  </si>
  <si>
    <t>Tip: DET S-125</t>
  </si>
  <si>
    <t>Proizvod: Bossplast ali enakovredno</t>
  </si>
  <si>
    <r>
      <t xml:space="preserve">Tip: Dušilna loputa iz pene </t>
    </r>
    <r>
      <rPr>
        <sz val="11"/>
        <rFont val="Calibri"/>
        <family val="2"/>
      </rPr>
      <t>Ø</t>
    </r>
    <r>
      <rPr>
        <sz val="11"/>
        <rFont val="Arial Narrow"/>
        <family val="2"/>
      </rPr>
      <t>125</t>
    </r>
  </si>
  <si>
    <t>Aluminijasta rešetka za dovod ali odvod zraka z dvema vrstama posamično nastavljivih vodoravnih in navpičnih lamel, izdelana iz vlečenih Al profilov v naravni barvi aluminija. Regulacija s protismernimi lamelami SC, ki so izdelane iz aluminija in se lahko nastavijo s pomočjo izvijača na sprednji strani rešetke. Komplet s pritrdilnim in tesnilnim materialom.</t>
  </si>
  <si>
    <t>Rešetka barvana v RAL po izboru investitorja.</t>
  </si>
  <si>
    <t>Proizvod: Tecno-ventil (Dobavitelj: Bossplast d.o.o.) ali enakovredno</t>
  </si>
  <si>
    <t>Tip: DA-O/ 200x80/ SC 01</t>
  </si>
  <si>
    <t>Tip: DA-O/ 200x100/ SC 01</t>
  </si>
  <si>
    <t>Tip: DA-O/ 250x200/ SC 01</t>
  </si>
  <si>
    <t>Dobava in montaža: fleksibilna cev za prezračevanje z zvočno in toplotno izolacijo, komplet s pritrdilnim in tesnilnim materialom.</t>
  </si>
  <si>
    <r>
      <t xml:space="preserve">Velikost: </t>
    </r>
    <r>
      <rPr>
        <sz val="11"/>
        <rFont val="Calibri"/>
        <family val="2"/>
      </rPr>
      <t>Ø</t>
    </r>
    <r>
      <rPr>
        <sz val="11"/>
        <rFont val="Arial Narrow"/>
        <family val="2"/>
      </rPr>
      <t>125</t>
    </r>
  </si>
  <si>
    <t>Dobava in montaža: zračni "SPIRO" kanali</t>
  </si>
  <si>
    <t>Kanali iz pocinkane pločevine komplet z vsem potrebnim spojnim, pritrdilnim in tesnilnim materialom.</t>
  </si>
  <si>
    <t xml:space="preserve">Proizvod: </t>
  </si>
  <si>
    <t>Dobava in montaža: oglati zračni kanali</t>
  </si>
  <si>
    <t xml:space="preserve">Dobava in montaža: toplotna izolacija zunanjih dovodnih in odvodnih kanalov z zaprto celično strukturo, sestavljena je iz dveh slojev, zunanja izolacija ima dodatno ALU oblogo za UV in mehansko zaščito izolacije. </t>
  </si>
  <si>
    <t>Izolacija prezračevalnih kanalov s fleksibilno zaprtocelično izolacijo iz sintetičnega kavčuka z visoko upornostjo proti difuziji vodne pare in nizko toplotno prevodnostjo. Vključno s samolepilnimi trakovi in lepilom. Material je samougasljiv, ne kaplja in ne širi ognja.</t>
  </si>
  <si>
    <t>- toplotna prevodnost  λ ≤ 0,034 W/m.K pri 0 °C</t>
  </si>
  <si>
    <t>- koeficient upora proti difuziji vodne pare je μ ≥ 10.000</t>
  </si>
  <si>
    <t>- za temperaturno področje od -50°C do + 110°C (lepljenje na površine do 85°C)</t>
  </si>
  <si>
    <t>- požarni razred B-s3,d0 po EN 13501-1</t>
  </si>
  <si>
    <t>Proizvod: Kaimann  (Dobavitelj: Bossplast d.o.o.) ali enakovredno</t>
  </si>
  <si>
    <t>Tip: Kaifex ST ALU-TEC, debelina: 25 mm</t>
  </si>
  <si>
    <t>m2</t>
  </si>
  <si>
    <t>Tip: Kaifex ST, debelina: 19 mm</t>
  </si>
  <si>
    <t>Dobavitelj: Bossplast d.o.o., Slovenija</t>
  </si>
  <si>
    <t>Dobava in montaža: toplotna izolacija notranjih kanalov, kanalov za dovod svežega zraka in odvod odpadnega zraka z zaprto celično strukturo</t>
  </si>
  <si>
    <t>Proizvod: Kaimann (Dobavitelj: Bossplast d.o.o.) ali enakovredno</t>
  </si>
  <si>
    <t>Čiščenje sistema kanalov po izdelavi in preizkus tesnosti sistema (spojev).</t>
  </si>
  <si>
    <t>Nastavitev dovodnih in odvodnih količin zraka, testni zagon celotnega sistema klimatizacije (po navodilih oziroma ob prisotnosti dobaviteljev naprav), testno obratovanje celotnega sistema klimatizacije, pri projektnih pogojih in pri različnih vremenskih pogojih.
Izvedba meritev delovanja celotnega sistema in izdelava zapisnika, potrjenega s strani nadzornega organa.</t>
  </si>
  <si>
    <t>Izvedba meritev prezračevanja ter izdelava poročila o meritvah.</t>
  </si>
  <si>
    <t>Poučitev upravljalca/skrbnika sistema, o delovanju in upravljanju sistema, s strani izvajalca. Vključno z izdelavo zapisnika/izdajo potrdila o opravljenem poučevanju.</t>
  </si>
  <si>
    <t>Navodila za obratovanje in vzdrževanje</t>
  </si>
  <si>
    <t>Skupaj prezračevanje in klimatizacija</t>
  </si>
  <si>
    <t>J</t>
  </si>
  <si>
    <t>ELEKTRO DELA</t>
  </si>
  <si>
    <t>Glavni kabel Cu 5 × 70 mm² od glavnega razdelilnika do nove strešne elektro omare; polaganje, zaključevanje, priklop in preizkus.</t>
  </si>
  <si>
    <t>Predelava obstoječega glavnega razdelilnika in vgradnja glavne zaščite, predvidoma 200 A; dokončno preveri projektant EI.</t>
  </si>
  <si>
    <t>Nova elektro omara za strojne naprave, komplet z glavnim stikalom, prenapetostno zaščito, zaščitami tokokrogov, sponkami, označbami in rezervo.</t>
  </si>
  <si>
    <t>Napajalni dovod in priklop zunanjih VRF-enot; vključeni ustrezni kabli, servisna stikala, uvodnice, priklop in preizkus. Trasa od omare približno 20 m.</t>
  </si>
  <si>
    <t>Napajalni dovod in priklop zunanjih enot centralnega klimata; vključeni ustrezni kabli, servisna stikala, uvodnice, priklop in preizkus. Trasa od omare približno 20 m.</t>
  </si>
  <si>
    <t>Napajanje in priklop krmilne omare centralnega klimata.</t>
  </si>
  <si>
    <t>7.</t>
  </si>
  <si>
    <t>Nosilni sistem (kab. polica)  za instalacije nad mavčnokartonskimi kaskadami: kovinske kljuke, objemke oziroma kratki nosilci</t>
  </si>
  <si>
    <t>tm</t>
  </si>
  <si>
    <t>8.</t>
  </si>
  <si>
    <t>Napajalni kabli 230 V za notranje VRF-enote; celoten etažni razvod, odcepi in končni dovodi.</t>
  </si>
  <si>
    <t>9.</t>
  </si>
  <si>
    <t>Zaključevanje in električni priklop notranjih VRF-enot.</t>
  </si>
  <si>
    <t>10.</t>
  </si>
  <si>
    <t>Etažni sistemi M-NET: povezovanje, zaključevanje in preizkus po etažah.</t>
  </si>
  <si>
    <t>Komunikacijski kabel M-NET, vključno s polaganjem, označevanjem in zaključevanjem.</t>
  </si>
  <si>
    <t xml:space="preserve">CENTRALNO KRMILJENJE VSEH SISTEMOV </t>
  </si>
  <si>
    <t>Dobava in montaža:                                                            
Centralni krmilnik za VRF sisteme</t>
  </si>
  <si>
    <t>Proizvod: MITSUBISHI ELECTRIC</t>
  </si>
  <si>
    <t>Tip: AE-C400E-X</t>
  </si>
  <si>
    <t>Tip: EW-C50E-X</t>
  </si>
  <si>
    <t>Dobava in montaža: Nastavitev sistema krmiljenja, vključno z adresiranjem enot in programiranjem krmilnikov.</t>
  </si>
  <si>
    <t xml:space="preserve">Dobava in montaža:                                                            
Vmesnik za povezavo krmilnika VRF na CNS centralni nadzorni sistem </t>
  </si>
  <si>
    <t>Intesis vmesnik za ME KNX IN770AIR00SO000 SMALL</t>
  </si>
  <si>
    <t>Intesis vmesnik za ME KNX IN770AIR00MO000 MEDIUM</t>
  </si>
  <si>
    <t>Povezava centralnega klimata na CNS.</t>
  </si>
  <si>
    <t>Napajalni kabli 230 V za požarne lopute.</t>
  </si>
  <si>
    <t>Razširitev požarne centrale, montaža, priklop in parametriranje požarnih vmesnikov, programiranje požarnega sistema.</t>
  </si>
  <si>
    <t>Priklop požarnih loput.</t>
  </si>
  <si>
    <t>Programiranje, parametriranje in funkcionalni preizkus povezav VRF ter centralnega klimata s CNS.</t>
  </si>
  <si>
    <t>Začasna demontaža, prestavitev in ponovna montaža obstoječih elektro instalacij po hodnikih; izvedba v 10 fazah.</t>
  </si>
  <si>
    <t>Električne meritve, preizkusi, označevanje tokokrogov in merilni zapisniki.</t>
  </si>
  <si>
    <t>Skupaj EI</t>
  </si>
  <si>
    <t>Kompletna izvedba kronskih prebojev Ø400 mm skozi armiranobetonske balkonske medetažne plošče. Vključeni so zaščita območja, vrtanje, odstranitev jedra, odvoz materiala in čiščenje.</t>
  </si>
  <si>
    <t>Kompletna izvedba kronskih prebojev Ø300 mm skozi armiranobetonske balkonske medetažne plošče.</t>
  </si>
  <si>
    <t>Kompletna izvedba pravokotnih odprtin 800 × 500 mm skozi armiranobetonske medetažne plošče vertikal V03NJZ in V09NJV.</t>
  </si>
  <si>
    <t>Kompletna izvedba pravokotnih odprtin 500 × 1.200 mm skozi armiranobetonske medetažne plošče vertikale V06NSZ.</t>
  </si>
  <si>
    <t>Kompletna izvedba prebojev Ø200 mm skozi notranje in zunanje stene, vključno z zaščito, vrtanjem, odstranitvijo materiala, odvozom in čiščenjem.</t>
  </si>
  <si>
    <t>Kompletna izvedba prebojev Ø150 mm skozi notranje in zunanje stene.</t>
  </si>
  <si>
    <t>Kompletna izvedba pravokotnih prebojev 300 × 300 mm skozi stene.</t>
  </si>
  <si>
    <t>11.</t>
  </si>
  <si>
    <t>Kompletna izvedba certificiranih enostranskih požarno odpornih oblog instalacijskih vertikal V03NJZ, V06NSZ in V09NJV, zahtevane požarne odpornosti EI 90. Vključeni so kovinska podkonstrukcija, požarne mavčnokartonske plošče, mineralna volna, pritrdilni material, bandažiranje, požarno kitanje, brušenje in dokazila sistema.</t>
  </si>
  <si>
    <t>m²</t>
  </si>
  <si>
    <t>12.</t>
  </si>
  <si>
    <t>Kompletna izvedba mavčnokartonskih kaskad v vogalu med steno in stropom hodnikov za prekrivanje instalacij, približnih dimenzij 50 × 30 cm. Vključeni so podkonstrukcija, plošče, ojačitve, vogalni profili, bandažiranje, kitanje, brušenje, grundiranje in dvakratno beljenje. Izvedba v 10 fazah.</t>
  </si>
  <si>
    <t>13.</t>
  </si>
  <si>
    <t>Kompletna priprava in dvakratno beljenje obstoječih sten, vključno z lokalnim kitanjem poškodb ter mest po prebojih in posegih v instalacije.</t>
  </si>
  <si>
    <t>14.</t>
  </si>
  <si>
    <t>Kompletna priprava in dvakratno beljenje obstoječih stropov, vključno z lokalnimi sanacijami po izvedbi instalacij.</t>
  </si>
  <si>
    <t>15.</t>
  </si>
  <si>
    <t>Fino kitanje, brušenje, grundiranje in dvakratno beljenje novih požarno odpornih oblog vertikal EI 90.</t>
  </si>
  <si>
    <t>16.</t>
  </si>
  <si>
    <t>17.</t>
  </si>
  <si>
    <t>Najem škarjaste dvižne ploščadi z nosilnostjo 800 kg</t>
  </si>
  <si>
    <t>dni</t>
  </si>
  <si>
    <t>18.</t>
  </si>
  <si>
    <t>Najem velikega mobilnega avtodvigala z upravljavcem za dvig strojne opreme, kanalov, cevovodov ter gradbenega in montažnega materiala na streho in balkone. Vključeni so prihod, postavitev, stabilizacija, premiki, dvižni pripomočki in zavarovanje območja. Vključno s stopniščem za dostopanje.</t>
  </si>
  <si>
    <t>ur</t>
  </si>
  <si>
    <t>19.</t>
  </si>
  <si>
    <t>20.</t>
  </si>
  <si>
    <t>Kompletna zaščita tal, sten, opreme, pohištva in komunikacijskih poti pred začetkom del v posamezni fazi.</t>
  </si>
  <si>
    <t>21.</t>
  </si>
  <si>
    <t>Sprotno grobo čiščenje, zbiranje, nalaganje in odvoz gradbenih odpadkov po posamezni fazi.</t>
  </si>
  <si>
    <t>22.</t>
  </si>
  <si>
    <t>Končno fino čiščenje območja po zaključku posamezne faze.</t>
  </si>
  <si>
    <t>23.</t>
  </si>
  <si>
    <t>24.</t>
  </si>
  <si>
    <t>Priprava in uvedba v delo vsake posamezne faze. Uskladitev strojnih, gradbenih in elektro načrtov, pregled dejanskega stanja, zakoličba ter označitev vseh mest prebojev pred začetkom vrtanja nove faze. 
Vključena je tudi koordinacija in uskladitev selitev z uporabnikom objekta po fazah F0-F10.</t>
  </si>
  <si>
    <t>25.</t>
  </si>
  <si>
    <t>Kompletna izvedba začasnih protiprašnih zapor in ločitve delovišča od bivalnih območij, vključno z montažo, sprotnim vzdrževanjem, prestavljanjem in odstranitvijo po zaključku posamezne faze.</t>
  </si>
  <si>
    <t>26.</t>
  </si>
  <si>
    <t>27.</t>
  </si>
  <si>
    <t>28.</t>
  </si>
  <si>
    <t>29.</t>
  </si>
  <si>
    <t>30.</t>
  </si>
  <si>
    <t>Skupaj GRADBENA DELA</t>
  </si>
  <si>
    <t>ELEKTRO INŠTALACIJE</t>
  </si>
  <si>
    <t>Dobava in montaža: nelegirana jeklena cev za varjenje in vrezovanje, EN 10255, SREDNJE TEŽKE izvedbe,
protikorozijska zaščita z barvo na vodni osnovi 1x25µm oksidno rdeče RAL 3009
Komplet s fitingi  (kolena, odcepi, redukcije), ter varilnim materialom</t>
  </si>
  <si>
    <t>Dobava in montaža: črpalka za odvod kondenza stenske klimatske naprave. S priključitvijo PVC cevi na rezervoar in namestitvijo črpalke v neposredno bližino uparjalnika je možno črpanje kondenza do višine 8 m (tlačna višina). Namestitev v notranjo enoto, v okrasni kanal ali nad spuščen strop</t>
  </si>
  <si>
    <t>Dobava in montaža ognjeodpornih tesnilnih mas (npr. ognjeodporna malta, pena, premaz) za tesnjenje prebojev požarnih sektorjev v mavčnih in masivnih stenah. Za preboje pri vseh strojnih inštalacijah. V skladu z zahtevami zasnove požarne varnosti. Skupaj z vsem montažnim materialom in napisnimi tablicami. Za dimenzije prebojev:</t>
  </si>
  <si>
    <t>Dobava in montaža:                                                           ZUNANJA HLADILNO-GRELNA ENOTA</t>
  </si>
  <si>
    <t>Dobava in montaža:                                                             NOTRANJA HLADILNO-GRELNA ENOTA</t>
  </si>
  <si>
    <t>Notranja stenska klimatska naprava, hladilni medij R410A.</t>
  </si>
  <si>
    <t>Notranja stenska klimatska naprava z vgrajenim izmenjevalnikom in ventilatorjem, s podpornimi konzolami ter z vsem ostalim pripadajočim pritrdilnim materialom.</t>
  </si>
  <si>
    <t>Vakuumiranje sistema</t>
  </si>
  <si>
    <t>Poskusni zagon, nastavitev parametrov in poučitev osebja o načinu delovanja enot.</t>
  </si>
  <si>
    <t>Plošče morajo biti zaščitene proti koroziji in izdelane iz:</t>
  </si>
  <si>
    <t>Poliuretan ali kakršna koli izolacija na osnovi pene ni dovoljena zaradi požarne varnosti.</t>
  </si>
  <si>
    <t>Vrata morajo biti narejena iz iste konstrukcije kot plošče, ki sestavljajo ohišje: debele 50 mm, popolnoma zaprte. Vrata na tečajih morajo biti zagotovljena na vseh sekcijah, kjer se pojavlja potreba po rednem vzdrževanju, kot na primer enote, kjer je ventilator, filter ali vlažilnik. Vrata, nameščena na tlačnih enotah, se odpirajo navznoter ali pa so opremljena z varnostnimi verigami.</t>
  </si>
  <si>
    <t>Enote za zunanjo vgradnjo se dostavijo s tovarniško nameščeno streho, izdelano iz materiala Peraluman (Aluminijevo-magnezijeva zlitina) za optimalno zaščito pred korozijo. Streha mora viseti čez obseg enote za 50 mm. Odprtine za izpušni in svež zrak morajo biti opremljene z zaščitnimi žaluzijami ali ustrezno velikimi havbami, izdelanimi iz pocinkanega jekla. Žaluzije in havbe morajo biti opremljene z žičnato mrežo iz pocinkane pločevine. Vsi zunanji spoji in robovi plošč morajo biti od zunaj zatesnjeni s tesnilno maso.</t>
  </si>
  <si>
    <t>Dimenzije ŠxVxD: 2.235,0 x 965,0 x 4.270,0 mm</t>
  </si>
  <si>
    <t>Dimenzije ŠxVxD: 2.235,0 x 965,0 x 4.880,0 mm</t>
  </si>
  <si>
    <t>Tehnični podatki: Sekcije ter komponente v smeri toka zraka</t>
  </si>
  <si>
    <t>Skupaj z EKO omaro, perifernimi elementi klimata, kabliranjem ter zagonom in šolanjem uporabnika. V ceni zajeto tudi krmiljenje kanalskega DX-izmenjevalnika</t>
  </si>
  <si>
    <t>Komplet s podložnimi traverzami (nogicami). Prezračevalno napravo dobaviti in montirati na podložno gumo (antivibracijske podloge). V odvodni kanal je potrebno prigraditi CO2 senzor, ki po potrebi prilagaja količino dovodnega in odvodnega zraka.</t>
  </si>
  <si>
    <t>V ceno je potrebno upoštevati dobavo klimata in montažo klimatske naprave na objektu. Dostava z avtodvigalom na streho objekta.</t>
  </si>
  <si>
    <t>Izdelava, dobava in montaža nosilne, razbremenilne podkonstrukcije za klimatsko napravo KN, višina cca. 15 cm. Izdelana z varjenjem iz jeklenih, pocinkanih profilov. Zvari so protikorozijsko zaščiteni. Delavniške risbe se izdelajo glede na izbrano opremo. Komplet z vsem varilnim, pritrdilnim in montažnim materialom (vijaki, ...).</t>
  </si>
  <si>
    <t>Dobava in montaža: dušilnik zvoka za dušenje hrupa klimatske naprave.</t>
  </si>
  <si>
    <t>Ohišje dušilnika zvoka je izdelano iz pocinkane jeklene pločevine. Dušilne kulise so sestavljene iz zvočno absorpcijskega polnila, vstavljenega v jeklene okvirje, zaščitenega s celulozno folijo. Primeren za zunanjo montažo. Z vsem montažnim in tesnilnim materialom.</t>
  </si>
  <si>
    <t>Dobava in montaža: dušilna loputa iz pene</t>
  </si>
  <si>
    <t>Dušilna loputa iz pene za namestitev v okrogle kanale. Izdelana iz mehke elastične pene z odličnimi lastnostmi dušenja. Loputa ima vrsto ovalnih odprtin, opremljenih z odstranljivimi čepi. Padec tlaka se lahko uravnava s spreminjanjem števila odprtin. Loputa deluje tudi kot preprost dušilnik zvoka.</t>
  </si>
  <si>
    <t>Dobava in montaža: odvodno-dovodna rešetka</t>
  </si>
  <si>
    <t>Pravokotni in okrogli zračni kanali iz pocinkane pločevine, s fazonskimi kosi, redukcijami, odcepi, smerniki zraka v kolenih, vključno z montažnim in tesnilnim materialom. Komplet z dodatkom za razrez.</t>
  </si>
  <si>
    <t>Dobava in montaža: obešalnega materiala za pritrditev vseh zračnih kanalov, rešetk, difuzorjev, prezračevalnih ventilov, ventilatorjev in ostalih elementov klimatizacijskega sistema. Vključno s pomožnimi gradbenimi deli, potrebnimi za pritrditev elementov.</t>
  </si>
  <si>
    <t>Dobava in montaža: označevalne tablice, za označitev posameznih elementov klimatizacijskega sistema (npr. označitev klimatskih naprav, rešetk, difuzorjev, …) in označitev nastavitev elementa (npr. količina zraka na difuzorju, …).</t>
  </si>
  <si>
    <t>Izdelava sheme sistema prezračevanja/klimatizacije, vstavljene v okvir in obešene ob klimatu.</t>
  </si>
  <si>
    <t>Krmilnik za krmiljenje do 50 notranjih enot VRF sistema z osvetljenim 10" ekranom na dotik za stensko namestitev. Vključno z napajalnim modulom za 230 V, 50 Hz. Vključen je program WEB-strežnika za nadzor prek spletnega brskalnika in povezava na BMS BACnet.</t>
  </si>
  <si>
    <t>Krmilnik za krmiljenje do 50 notranjih enot VRF sistema lahko deluje samostojno ali kot razširitveni modul. Vključen je program WEB-strežnika za nadzor prek spletnega brskalnika in povezava na BMS BACnet.</t>
  </si>
  <si>
    <t>Kabel požarni JE-H (ST) 2 × 2 × 0,8 mm², komplet z obešalnim priborom.</t>
  </si>
  <si>
    <t>Kompletna izvedba prebojev Ø125 mm skozi notranje in zunanje stene.</t>
  </si>
  <si>
    <t>Požarno tesnjenje, gradbeno zapiranje in krpanje prostora okoli prebojev skozi medetažne plošče po montaži instalacij, vključno z opaženjem, zapolnitvijo z ustreznim negorljivim materialom in izravnavo površin. (dimenzije - glej popis prebojev)</t>
  </si>
  <si>
    <t>Požarno tesnjenje, kompletno krpanje in lokalna sanacija prebojev skozi stene po montaži instalacij, vključno z zapolnitvijo, grobo in fino izravnavo ter pripravo površin za slikopleskarska dela. (dimenzije - glej popis prebojev)</t>
  </si>
  <si>
    <t>Dobava in montaža nosilne podkonstrukcije - podesta za centralni klimat in VRF zunanje enote, približne velikosti 9 × 5 m na višini približno 1 m, iz pocinkanih jeklenih profilov. Vključeni so pritrdilni material, sidranje in prilagoditev napravi ter strešni konstrukciji. Dimenzije profilov in način sidranja preveriti z gradbenim projektantom oziroma statikom. (ocena 2.400 kg)</t>
  </si>
  <si>
    <t>Dobava, postavitev, sidranje, vzdrževanje, prestavitev ter odstranitev dveh zunanjih fasadnih delovnih odrov višine približno 15 m. Najprej se oba odra postavita na zahodni strani, nato se kompletno prestavita na vzhodno stran.
Vključeni so delovni podi, dostopi, ograje, zaščitne mreže, sidranje, transport in vsi varnostni elementi. (dolžina objekta 40 m, višina 15 m)</t>
  </si>
  <si>
    <t>Premaknitev obstoječe fotovoltaike na mestu podesta oz. prečkanja s kanali. Uskladiti s projektantom fotovoltaike.</t>
  </si>
  <si>
    <t>Odpiranje izolacije na strehi za postavitev nosilne podkonstrukcije opreme (XPS + Sika) na mestih prehodov kanalov in ponovna vzpostavitev prvotnega stanja.
12 × prehodov kanalov
predvidoma 10 × pritrditev konstrukcije</t>
  </si>
  <si>
    <t>Opomba:
Izvajalec lahko ponudi alternativno rešitev za dostop in izvedbo del na fasadi oz. strehi.</t>
  </si>
  <si>
    <t>"TRAKT A - HLAJENJE IN PREZRAČEVANJE"</t>
  </si>
  <si>
    <t>skupaj 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</si>
</sst>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7" formatCode="#,##0.00\ &quot;€&quot;;\-#,##0.00\ &quot;€&quot;"/>
    <numFmt numFmtId="43" formatCode="_-* #,##0.00_-;\-* #,##0.00_-;_-* &quot;-&quot;??_-;_-@_-"/>
    <numFmt numFmtId="164" formatCode="#,##0.00\ _S_I_T"/>
    <numFmt numFmtId="165" formatCode="#,##0.00&quot; €&quot;"/>
    <numFmt numFmtId="166" formatCode="dd/mmm"/>
    <numFmt numFmtId="167" formatCode="#,##0.0"/>
    <numFmt numFmtId="168" formatCode="#,##0.00\ &quot;€&quot;"/>
    <numFmt numFmtId="169" formatCode="#,##0.00\ _€"/>
    <numFmt numFmtId="170" formatCode="0.00\ &quot;€&quot;"/>
  </numFmts>
  <fonts count="74">
    <font>
      <sz val="10"/>
      <name val="Arial"/>
    </font>
    <font>
      <sz val="11"/>
      <color theme="1"/>
      <name val="Calibri"/>
    </font>
    <font>
      <sz val="11"/>
      <color indexed="8"/>
      <name val="Calibri"/>
    </font>
    <font>
      <sz val="11"/>
      <color indexed="9"/>
      <name val="Calibri"/>
    </font>
    <font>
      <sz val="11"/>
      <color indexed="20"/>
      <name val="Calibri"/>
    </font>
    <font>
      <b/>
      <sz val="11"/>
      <color indexed="9"/>
      <name val="Calibri"/>
    </font>
    <font>
      <i/>
      <sz val="11"/>
      <color indexed="23"/>
      <name val="Calibri"/>
    </font>
    <font>
      <sz val="11"/>
      <color indexed="17"/>
      <name val="Calibri"/>
    </font>
    <font>
      <sz val="11"/>
      <color indexed="62"/>
      <name val="Calibri"/>
    </font>
    <font>
      <sz val="10"/>
      <name val="Times New Roman"/>
    </font>
    <font>
      <sz val="10"/>
      <name val="Arial CE"/>
    </font>
    <font>
      <sz val="10"/>
      <name val="Arial"/>
    </font>
    <font>
      <sz val="11"/>
      <name val="Arial"/>
    </font>
    <font>
      <sz val="10"/>
      <name val="Times New Roman CE"/>
    </font>
    <font>
      <b/>
      <sz val="11"/>
      <color indexed="63"/>
      <name val="Calibri"/>
    </font>
    <font>
      <b/>
      <sz val="18"/>
      <color indexed="56"/>
      <name val="Cambria"/>
    </font>
    <font>
      <b/>
      <sz val="11"/>
      <color indexed="8"/>
      <name val="Calibri"/>
    </font>
    <font>
      <sz val="11"/>
      <color indexed="10"/>
      <name val="Calibri"/>
    </font>
    <font>
      <b/>
      <sz val="13"/>
      <name val="Arial Narrow"/>
    </font>
    <font>
      <b/>
      <sz val="12"/>
      <name val="Arial Narrow"/>
    </font>
    <font>
      <b/>
      <sz val="16"/>
      <name val="Arial Narrow"/>
    </font>
    <font>
      <b/>
      <sz val="12"/>
      <color indexed="10"/>
      <name val="Arial Narrow"/>
    </font>
    <font>
      <sz val="11"/>
      <name val="Arial Narrow"/>
    </font>
    <font>
      <sz val="12"/>
      <name val="Arial Narrow"/>
    </font>
    <font>
      <b/>
      <sz val="11"/>
      <name val="Arial Narrow"/>
    </font>
    <font>
      <sz val="11"/>
      <name val="Calibri"/>
    </font>
    <font>
      <sz val="11"/>
      <color indexed="10"/>
      <name val="Arial Narrow"/>
    </font>
    <font>
      <b/>
      <sz val="11"/>
      <color indexed="10"/>
      <name val="Arial Narrow"/>
    </font>
    <font>
      <sz val="11"/>
      <color indexed="8"/>
      <name val="Arial Narrow"/>
    </font>
    <font>
      <sz val="10"/>
      <name val="Arial Narrow"/>
    </font>
    <font>
      <sz val="10"/>
      <name val="Helv"/>
    </font>
    <font>
      <sz val="10"/>
      <name val="Arial"/>
    </font>
    <font>
      <sz val="11"/>
      <name val="Arial CE"/>
    </font>
    <font>
      <b/>
      <sz val="15"/>
      <color indexed="62"/>
      <name val="Calibri"/>
    </font>
    <font>
      <b/>
      <sz val="13"/>
      <color indexed="62"/>
      <name val="Calibri"/>
    </font>
    <font>
      <b/>
      <sz val="11"/>
      <color indexed="62"/>
      <name val="Calibri"/>
    </font>
    <font>
      <sz val="11"/>
      <color indexed="19"/>
      <name val="Calibri"/>
    </font>
    <font>
      <sz val="10"/>
      <name val="Arial CE"/>
    </font>
    <font>
      <b/>
      <sz val="11"/>
      <color indexed="10"/>
      <name val="Calibri"/>
    </font>
    <font>
      <b/>
      <sz val="10"/>
      <name val="Arial Narrow"/>
    </font>
    <font>
      <sz val="8"/>
      <name val="Arial"/>
    </font>
    <font>
      <b/>
      <sz val="11"/>
      <name val="Arial Narrow"/>
    </font>
    <font>
      <sz val="11"/>
      <name val="Arial"/>
    </font>
    <font>
      <sz val="11"/>
      <name val="Carlito"/>
    </font>
    <font>
      <b/>
      <sz val="11"/>
      <name val="Arial Narrow"/>
    </font>
    <font>
      <sz val="11"/>
      <name val="Arial Narrow"/>
    </font>
    <font>
      <sz val="11"/>
      <name val="Calibri"/>
    </font>
    <font>
      <sz val="12"/>
      <name val="Arial Narrow"/>
    </font>
    <font>
      <sz val="10"/>
      <name val="Helv"/>
    </font>
    <font>
      <sz val="11"/>
      <name val="Arial CE"/>
    </font>
    <font>
      <sz val="11"/>
      <name val="Arial"/>
    </font>
    <font>
      <b/>
      <sz val="13"/>
      <name val="Arial Narrow"/>
    </font>
    <font>
      <b/>
      <sz val="12"/>
      <name val="Arial Narrow"/>
    </font>
    <font>
      <b/>
      <sz val="16"/>
      <name val="Arial Narrow"/>
    </font>
    <font>
      <b/>
      <sz val="15"/>
      <name val="Arial Narrow"/>
    </font>
    <font>
      <b/>
      <sz val="14"/>
      <name val="Arial Narrow"/>
    </font>
    <font>
      <sz val="14"/>
      <name val="Arial Narrow"/>
    </font>
    <font>
      <sz val="14"/>
      <color indexed="10"/>
      <name val="Arial Narrow"/>
    </font>
    <font>
      <sz val="14"/>
      <name val="Calibri"/>
    </font>
    <font>
      <sz val="12"/>
      <name val="Calibri"/>
    </font>
    <font>
      <sz val="12"/>
      <color indexed="10"/>
      <name val="Arial Narrow"/>
    </font>
    <font>
      <b/>
      <sz val="12"/>
      <color indexed="10"/>
      <name val="Arial Narrow"/>
    </font>
    <font>
      <sz val="12"/>
      <name val="Arial"/>
    </font>
    <font>
      <sz val="12"/>
      <name val="Arial CE"/>
    </font>
    <font>
      <sz val="10"/>
      <name val="Arial"/>
    </font>
    <font>
      <sz val="12"/>
      <name val="Arial CE"/>
    </font>
    <font>
      <sz val="10"/>
      <name val="Arial CE"/>
    </font>
    <font>
      <b/>
      <sz val="12"/>
      <name val="Arial CE"/>
    </font>
    <font>
      <sz val="11"/>
      <name val="Calibri"/>
      <family val="2"/>
    </font>
    <font>
      <sz val="11"/>
      <name val="Arial Narrow"/>
      <family val="2"/>
    </font>
    <font>
      <b/>
      <sz val="11"/>
      <name val="Arial Narrow"/>
      <family val="2"/>
    </font>
    <font>
      <b/>
      <sz val="11"/>
      <name val="Calibri"/>
      <family val="2"/>
    </font>
    <font>
      <sz val="11"/>
      <color indexed="8"/>
      <name val="Calibri"/>
      <family val="2"/>
    </font>
    <font>
      <sz val="11"/>
      <color indexed="8"/>
      <name val="Arial Narrow"/>
      <family val="2"/>
    </font>
  </fonts>
  <fills count="28">
    <fill>
      <patternFill patternType="none"/>
    </fill>
    <fill>
      <patternFill patternType="gray125"/>
    </fill>
    <fill>
      <patternFill patternType="solid">
        <fgColor indexed="26"/>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3"/>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53"/>
      </patternFill>
    </fill>
    <fill>
      <patternFill patternType="solid">
        <fgColor indexed="51"/>
      </patternFill>
    </fill>
    <fill>
      <patternFill patternType="solid">
        <fgColor indexed="30"/>
      </patternFill>
    </fill>
    <fill>
      <patternFill patternType="solid">
        <fgColor indexed="20"/>
      </patternFill>
    </fill>
    <fill>
      <patternFill patternType="solid">
        <fgColor indexed="49"/>
      </patternFill>
    </fill>
    <fill>
      <patternFill patternType="solid">
        <fgColor indexed="52"/>
      </patternFill>
    </fill>
    <fill>
      <patternFill patternType="solid">
        <fgColor indexed="22"/>
      </patternFill>
    </fill>
    <fill>
      <patternFill patternType="solid">
        <fgColor indexed="9"/>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55"/>
      </patternFill>
    </fill>
    <fill>
      <patternFill patternType="solid">
        <fgColor indexed="46"/>
      </patternFill>
    </fill>
  </fills>
  <borders count="1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style="thin">
        <color indexed="22"/>
      </left>
      <right style="thin">
        <color indexed="22"/>
      </right>
      <top style="thin">
        <color indexed="22"/>
      </top>
      <bottom style="thin">
        <color indexed="22"/>
      </bottom>
      <diagonal/>
    </border>
    <border>
      <left/>
      <right/>
      <top/>
      <bottom style="double">
        <color indexed="10"/>
      </bottom>
      <diagonal/>
    </border>
    <border>
      <left/>
      <right/>
      <top style="thin">
        <color indexed="56"/>
      </top>
      <bottom style="double">
        <color indexed="56"/>
      </bottom>
      <diagonal/>
    </border>
    <border>
      <left/>
      <right/>
      <top/>
      <bottom style="double">
        <color indexed="8"/>
      </bottom>
      <diagonal/>
    </border>
    <border>
      <left/>
      <right/>
      <top/>
      <bottom style="thin">
        <color indexed="64"/>
      </bottom>
      <diagonal/>
    </border>
    <border>
      <left/>
      <right/>
      <top/>
      <bottom style="thin">
        <color indexed="8"/>
      </bottom>
      <diagonal/>
    </border>
  </borders>
  <cellStyleXfs count="76">
    <xf numFmtId="0" fontId="0" fillId="0" borderId="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6"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3" fillId="16"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43" fillId="0" borderId="0"/>
    <xf numFmtId="0" fontId="12" fillId="0" borderId="0"/>
    <xf numFmtId="0" fontId="7" fillId="5" borderId="0" applyNumberFormat="0" applyBorder="0" applyAlignment="0" applyProtection="0"/>
    <xf numFmtId="0" fontId="33" fillId="0" borderId="4" applyNumberFormat="0" applyFill="0" applyAlignment="0" applyProtection="0"/>
    <xf numFmtId="0" fontId="34" fillId="0" borderId="5" applyNumberFormat="0" applyFill="0" applyAlignment="0" applyProtection="0"/>
    <xf numFmtId="0" fontId="35" fillId="0" borderId="6" applyNumberFormat="0" applyFill="0" applyAlignment="0" applyProtection="0"/>
    <xf numFmtId="0" fontId="35" fillId="0" borderId="0" applyNumberFormat="0" applyFill="0" applyBorder="0" applyAlignment="0" applyProtection="0"/>
    <xf numFmtId="0" fontId="11" fillId="0" borderId="0"/>
    <xf numFmtId="0" fontId="10" fillId="0" borderId="0"/>
    <xf numFmtId="0" fontId="9" fillId="0" borderId="0"/>
    <xf numFmtId="0" fontId="11" fillId="0" borderId="0"/>
    <xf numFmtId="0" fontId="10" fillId="0" borderId="0"/>
    <xf numFmtId="0" fontId="36" fillId="9" borderId="0" applyNumberFormat="0" applyBorder="0" applyAlignment="0" applyProtection="0"/>
    <xf numFmtId="0" fontId="10" fillId="0" borderId="0"/>
    <xf numFmtId="0" fontId="11" fillId="0" borderId="0"/>
    <xf numFmtId="0" fontId="31" fillId="0" borderId="0"/>
    <xf numFmtId="0" fontId="31" fillId="0" borderId="0"/>
    <xf numFmtId="0" fontId="12" fillId="0" borderId="0"/>
    <xf numFmtId="0" fontId="31" fillId="0" borderId="0"/>
    <xf numFmtId="0" fontId="30" fillId="0" borderId="0"/>
    <xf numFmtId="0" fontId="31" fillId="0" borderId="0"/>
    <xf numFmtId="0" fontId="10" fillId="0" borderId="0"/>
    <xf numFmtId="0" fontId="30" fillId="0" borderId="0"/>
    <xf numFmtId="0" fontId="31" fillId="0" borderId="0"/>
    <xf numFmtId="0" fontId="31" fillId="0" borderId="0"/>
    <xf numFmtId="0" fontId="11" fillId="0" borderId="0"/>
    <xf numFmtId="0" fontId="10" fillId="0" borderId="0"/>
    <xf numFmtId="0" fontId="13" fillId="0" borderId="0"/>
    <xf numFmtId="0" fontId="37" fillId="2" borderId="7" applyNumberFormat="0" applyFont="0" applyAlignment="0" applyProtection="0"/>
    <xf numFmtId="0" fontId="14" fillId="20" borderId="3" applyNumberFormat="0" applyAlignment="0" applyProtection="0"/>
    <xf numFmtId="0" fontId="6" fillId="0" borderId="0" applyNumberFormat="0" applyFill="0" applyBorder="0" applyAlignment="0" applyProtection="0"/>
    <xf numFmtId="0" fontId="3" fillId="2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17" fillId="0" borderId="8" applyNumberFormat="0" applyFill="0" applyAlignment="0" applyProtection="0"/>
    <xf numFmtId="0" fontId="5" fillId="26" borderId="2" applyNumberFormat="0" applyAlignment="0" applyProtection="0"/>
    <xf numFmtId="0" fontId="38" fillId="21" borderId="1" applyNumberFormat="0" applyAlignment="0" applyProtection="0"/>
    <xf numFmtId="0" fontId="4" fillId="27" borderId="0" applyNumberFormat="0" applyBorder="0" applyAlignment="0" applyProtection="0"/>
    <xf numFmtId="0" fontId="31" fillId="0" borderId="0"/>
    <xf numFmtId="0" fontId="31" fillId="0" borderId="0"/>
    <xf numFmtId="0" fontId="30" fillId="0" borderId="0"/>
    <xf numFmtId="0" fontId="30" fillId="0" borderId="0"/>
    <xf numFmtId="0" fontId="30" fillId="0" borderId="0"/>
    <xf numFmtId="0" fontId="15" fillId="0" borderId="0" applyNumberFormat="0" applyFill="0" applyBorder="0" applyAlignment="0" applyProtection="0"/>
    <xf numFmtId="0" fontId="8" fillId="9" borderId="1" applyNumberFormat="0" applyAlignment="0" applyProtection="0"/>
    <xf numFmtId="0" fontId="16" fillId="0" borderId="9" applyNumberFormat="0" applyFill="0" applyAlignment="0" applyProtection="0"/>
    <xf numFmtId="0" fontId="17" fillId="0" borderId="0" applyNumberFormat="0" applyFill="0" applyBorder="0" applyAlignment="0" applyProtection="0"/>
    <xf numFmtId="0" fontId="43" fillId="0" borderId="0"/>
    <xf numFmtId="0" fontId="1" fillId="0" borderId="0"/>
    <xf numFmtId="43" fontId="1" fillId="0" borderId="0" applyFont="0" applyFill="0" applyBorder="0" applyAlignment="0" applyProtection="0"/>
    <xf numFmtId="0" fontId="64" fillId="0" borderId="0"/>
    <xf numFmtId="0" fontId="64" fillId="0" borderId="0"/>
    <xf numFmtId="0" fontId="66" fillId="0" borderId="0"/>
    <xf numFmtId="0" fontId="43" fillId="0" borderId="0"/>
  </cellStyleXfs>
  <cellXfs count="350">
    <xf numFmtId="0" fontId="0" fillId="0" borderId="0" xfId="0"/>
    <xf numFmtId="0" fontId="12" fillId="0" borderId="0" xfId="39" applyFont="1" applyAlignment="1">
      <alignment horizontal="left" vertical="top" wrapText="1"/>
    </xf>
    <xf numFmtId="0" fontId="22" fillId="0" borderId="0" xfId="37" applyFont="1" applyAlignment="1">
      <alignment vertical="top" wrapText="1"/>
    </xf>
    <xf numFmtId="0" fontId="18" fillId="0" borderId="0" xfId="0" applyFont="1" applyAlignment="1">
      <alignment horizontal="left" vertical="top" wrapText="1"/>
    </xf>
    <xf numFmtId="0" fontId="18" fillId="0" borderId="0" xfId="0" applyFont="1" applyAlignment="1">
      <alignment horizontal="left" wrapText="1"/>
    </xf>
    <xf numFmtId="0" fontId="20" fillId="0" borderId="0" xfId="0" applyFont="1" applyAlignment="1">
      <alignment horizontal="left" vertical="top" wrapText="1"/>
    </xf>
    <xf numFmtId="0" fontId="21" fillId="0" borderId="0" xfId="0" applyFont="1" applyAlignment="1">
      <alignment horizontal="left" vertical="top" wrapText="1"/>
    </xf>
    <xf numFmtId="0" fontId="19" fillId="0" borderId="0" xfId="0" applyFont="1" applyAlignment="1">
      <alignment horizontal="left" vertical="top" wrapText="1"/>
    </xf>
    <xf numFmtId="0" fontId="18" fillId="0" borderId="0" xfId="0" applyFont="1" applyAlignment="1">
      <alignment horizontal="right" vertical="top" wrapText="1"/>
    </xf>
    <xf numFmtId="0" fontId="22" fillId="0" borderId="0" xfId="0" applyFont="1" applyAlignment="1">
      <alignment horizontal="left" vertical="top" wrapText="1"/>
    </xf>
    <xf numFmtId="0" fontId="22" fillId="0" borderId="0" xfId="45" applyFont="1" applyAlignment="1">
      <alignment horizontal="left" vertical="top" wrapText="1"/>
    </xf>
    <xf numFmtId="0" fontId="22" fillId="0" borderId="0" xfId="0" applyFont="1" applyAlignment="1">
      <alignment horizontal="right" vertical="top" wrapText="1"/>
    </xf>
    <xf numFmtId="0" fontId="12" fillId="0" borderId="0" xfId="0" applyFont="1" applyAlignment="1">
      <alignment horizontal="left" vertical="top" wrapText="1"/>
    </xf>
    <xf numFmtId="165" fontId="19" fillId="0" borderId="0" xfId="0" applyNumberFormat="1" applyFont="1" applyAlignment="1">
      <alignment horizontal="left" vertical="top" wrapText="1"/>
    </xf>
    <xf numFmtId="0" fontId="22" fillId="0" borderId="0" xfId="40" applyFont="1" applyAlignment="1">
      <alignment horizontal="left" vertical="top" wrapText="1"/>
    </xf>
    <xf numFmtId="0" fontId="22" fillId="0" borderId="0" xfId="32" applyFont="1" applyAlignment="1">
      <alignment horizontal="left" vertical="top" wrapText="1"/>
    </xf>
    <xf numFmtId="0" fontId="22" fillId="0" borderId="0" xfId="37" applyFont="1" applyAlignment="1">
      <alignment horizontal="left" vertical="top" wrapText="1"/>
    </xf>
    <xf numFmtId="0" fontId="12" fillId="0" borderId="0" xfId="37" applyFont="1" applyAlignment="1">
      <alignment horizontal="left" vertical="top" wrapText="1"/>
    </xf>
    <xf numFmtId="165" fontId="22" fillId="0" borderId="0" xfId="0" applyNumberFormat="1" applyFont="1" applyAlignment="1">
      <alignment horizontal="left" vertical="top" wrapText="1"/>
    </xf>
    <xf numFmtId="0" fontId="25" fillId="0" borderId="0" xfId="0" applyFont="1" applyAlignment="1">
      <alignment horizontal="left" vertical="top" wrapText="1"/>
    </xf>
    <xf numFmtId="0" fontId="25" fillId="0" borderId="0" xfId="37" applyFont="1" applyAlignment="1">
      <alignment horizontal="left" vertical="top" wrapText="1"/>
    </xf>
    <xf numFmtId="0" fontId="12" fillId="0" borderId="0" xfId="41" applyFont="1" applyAlignment="1">
      <alignment horizontal="left" vertical="top" wrapText="1"/>
    </xf>
    <xf numFmtId="0" fontId="30" fillId="0" borderId="0" xfId="0" applyFont="1" applyAlignment="1">
      <alignment horizontal="left" vertical="top" wrapText="1"/>
    </xf>
    <xf numFmtId="0" fontId="32" fillId="0" borderId="0" xfId="0" applyFont="1" applyAlignment="1">
      <alignment horizontal="left" vertical="top" wrapText="1"/>
    </xf>
    <xf numFmtId="4" fontId="29" fillId="0" borderId="0" xfId="44" applyNumberFormat="1" applyFont="1" applyAlignment="1">
      <alignment horizontal="right"/>
    </xf>
    <xf numFmtId="0" fontId="29" fillId="0" borderId="0" xfId="44" applyFont="1" applyAlignment="1">
      <alignment horizontal="center"/>
    </xf>
    <xf numFmtId="0" fontId="29" fillId="0" borderId="0" xfId="44" applyFont="1"/>
    <xf numFmtId="0" fontId="22" fillId="0" borderId="0" xfId="39" applyFont="1" applyAlignment="1">
      <alignment horizontal="left" vertical="top" wrapText="1"/>
    </xf>
    <xf numFmtId="0" fontId="32" fillId="0" borderId="0" xfId="42" applyFont="1" applyAlignment="1">
      <alignment horizontal="left" vertical="top" wrapText="1"/>
    </xf>
    <xf numFmtId="0" fontId="22" fillId="0" borderId="0" xfId="39" applyFont="1" applyAlignment="1">
      <alignment vertical="top" wrapText="1"/>
    </xf>
    <xf numFmtId="164" fontId="22" fillId="0" borderId="0" xfId="39" applyNumberFormat="1" applyFont="1" applyAlignment="1">
      <alignment horizontal="right" wrapText="1"/>
    </xf>
    <xf numFmtId="165" fontId="22" fillId="0" borderId="0" xfId="39" applyNumberFormat="1" applyFont="1" applyAlignment="1">
      <alignment horizontal="right" wrapText="1"/>
    </xf>
    <xf numFmtId="0" fontId="22" fillId="0" borderId="10" xfId="45" applyFont="1" applyBorder="1" applyAlignment="1">
      <alignment horizontal="left" vertical="top" wrapText="1"/>
    </xf>
    <xf numFmtId="0" fontId="22" fillId="0" borderId="0" xfId="0" applyFont="1" applyAlignment="1">
      <alignment vertical="top" wrapText="1"/>
    </xf>
    <xf numFmtId="0" fontId="22" fillId="0" borderId="0" xfId="0" applyFont="1" applyAlignment="1">
      <alignment horizontal="left" wrapText="1"/>
    </xf>
    <xf numFmtId="0" fontId="22" fillId="0" borderId="0" xfId="0" applyFont="1" applyAlignment="1">
      <alignment horizontal="right" wrapText="1"/>
    </xf>
    <xf numFmtId="0" fontId="27" fillId="0" borderId="0" xfId="30" applyFont="1" applyAlignment="1">
      <alignment horizontal="left" vertical="top" wrapText="1"/>
    </xf>
    <xf numFmtId="1" fontId="22" fillId="0" borderId="0" xfId="30" applyNumberFormat="1" applyFont="1" applyAlignment="1">
      <alignment horizontal="right" vertical="top" wrapText="1"/>
    </xf>
    <xf numFmtId="164" fontId="26" fillId="0" borderId="0" xfId="40" applyNumberFormat="1" applyFont="1" applyAlignment="1">
      <alignment horizontal="left" vertical="top" wrapText="1"/>
    </xf>
    <xf numFmtId="0" fontId="24" fillId="0" borderId="0" xfId="0" applyFont="1" applyAlignment="1">
      <alignment vertical="top" wrapText="1"/>
    </xf>
    <xf numFmtId="0" fontId="22" fillId="0" borderId="0" xfId="46" applyFont="1" applyAlignment="1">
      <alignment horizontal="left" vertical="top" wrapText="1"/>
    </xf>
    <xf numFmtId="0" fontId="23" fillId="0" borderId="0" xfId="46" applyFont="1" applyAlignment="1">
      <alignment horizontal="left" vertical="top" wrapText="1"/>
    </xf>
    <xf numFmtId="0" fontId="23" fillId="0" borderId="0" xfId="46" applyFont="1" applyAlignment="1">
      <alignment horizontal="right" vertical="top" wrapText="1"/>
    </xf>
    <xf numFmtId="164" fontId="22" fillId="0" borderId="0" xfId="0" applyNumberFormat="1" applyFont="1" applyAlignment="1">
      <alignment horizontal="left" vertical="top" wrapText="1"/>
    </xf>
    <xf numFmtId="0" fontId="22" fillId="0" borderId="0" xfId="46" applyFont="1" applyAlignment="1">
      <alignment horizontal="right" vertical="top" wrapText="1"/>
    </xf>
    <xf numFmtId="7" fontId="22" fillId="0" borderId="0" xfId="0" applyNumberFormat="1" applyFont="1" applyAlignment="1">
      <alignment horizontal="left" vertical="top" wrapText="1"/>
    </xf>
    <xf numFmtId="7" fontId="22" fillId="0" borderId="0" xfId="0" applyNumberFormat="1" applyFont="1" applyAlignment="1">
      <alignment horizontal="right" wrapText="1"/>
    </xf>
    <xf numFmtId="0" fontId="22" fillId="0" borderId="0" xfId="46" applyFont="1" applyAlignment="1">
      <alignment horizontal="left" wrapText="1"/>
    </xf>
    <xf numFmtId="0" fontId="22" fillId="0" borderId="0" xfId="46" applyFont="1" applyAlignment="1">
      <alignment horizontal="right" wrapText="1"/>
    </xf>
    <xf numFmtId="0" fontId="22" fillId="0" borderId="0" xfId="0" applyFont="1" applyAlignment="1">
      <alignment wrapText="1"/>
    </xf>
    <xf numFmtId="0" fontId="22" fillId="0" borderId="11" xfId="0" applyFont="1" applyBorder="1" applyAlignment="1">
      <alignment vertical="top" wrapText="1"/>
    </xf>
    <xf numFmtId="0" fontId="22" fillId="0" borderId="11" xfId="0" applyFont="1" applyBorder="1" applyAlignment="1">
      <alignment horizontal="left" wrapText="1"/>
    </xf>
    <xf numFmtId="0" fontId="22" fillId="0" borderId="11" xfId="0" applyFont="1" applyBorder="1" applyAlignment="1">
      <alignment horizontal="right" wrapText="1"/>
    </xf>
    <xf numFmtId="7" fontId="22" fillId="0" borderId="12" xfId="0" applyNumberFormat="1" applyFont="1" applyBorder="1" applyAlignment="1">
      <alignment horizontal="right" wrapText="1"/>
    </xf>
    <xf numFmtId="0" fontId="24" fillId="0" borderId="0" xfId="39" applyFont="1" applyAlignment="1">
      <alignment horizontal="left" vertical="top" wrapText="1"/>
    </xf>
    <xf numFmtId="168" fontId="22" fillId="0" borderId="0" xfId="0" applyNumberFormat="1" applyFont="1" applyAlignment="1">
      <alignment horizontal="right" wrapText="1"/>
    </xf>
    <xf numFmtId="0" fontId="22" fillId="0" borderId="0" xfId="64" applyFont="1" applyAlignment="1">
      <alignment horizontal="left" vertical="top" wrapText="1"/>
    </xf>
    <xf numFmtId="168" fontId="24" fillId="0" borderId="0" xfId="0" applyNumberFormat="1" applyFont="1" applyAlignment="1">
      <alignment horizontal="right" wrapText="1"/>
    </xf>
    <xf numFmtId="0" fontId="29" fillId="0" borderId="0" xfId="37" applyFont="1"/>
    <xf numFmtId="0" fontId="40" fillId="0" borderId="0" xfId="20" applyFont="1"/>
    <xf numFmtId="0" fontId="30" fillId="0" borderId="0" xfId="0" applyFont="1" applyAlignment="1">
      <alignment vertical="top"/>
    </xf>
    <xf numFmtId="165" fontId="12" fillId="0" borderId="0" xfId="0" applyNumberFormat="1" applyFont="1" applyAlignment="1">
      <alignment horizontal="left" vertical="top" wrapText="1"/>
    </xf>
    <xf numFmtId="0" fontId="43" fillId="0" borderId="0" xfId="19" applyAlignment="1">
      <alignment vertical="top" wrapText="1"/>
    </xf>
    <xf numFmtId="0" fontId="43" fillId="0" borderId="0" xfId="19" applyAlignment="1">
      <alignment horizontal="left" wrapText="1"/>
    </xf>
    <xf numFmtId="2" fontId="43" fillId="0" borderId="0" xfId="19" applyNumberFormat="1" applyAlignment="1">
      <alignment horizontal="right" wrapText="1"/>
    </xf>
    <xf numFmtId="4" fontId="43" fillId="0" borderId="0" xfId="19" applyNumberFormat="1" applyAlignment="1">
      <alignment horizontal="right" wrapText="1"/>
    </xf>
    <xf numFmtId="0" fontId="24" fillId="0" borderId="0" xfId="37" applyFont="1" applyAlignment="1">
      <alignment vertical="top" wrapText="1"/>
    </xf>
    <xf numFmtId="0" fontId="22" fillId="0" borderId="0" xfId="37" applyFont="1" applyAlignment="1">
      <alignment horizontal="left" wrapText="1"/>
    </xf>
    <xf numFmtId="0" fontId="22" fillId="0" borderId="0" xfId="37" applyFont="1" applyAlignment="1">
      <alignment horizontal="right" wrapText="1"/>
    </xf>
    <xf numFmtId="168" fontId="22" fillId="0" borderId="0" xfId="37" applyNumberFormat="1" applyFont="1" applyAlignment="1">
      <alignment horizontal="right" wrapText="1"/>
    </xf>
    <xf numFmtId="0" fontId="25" fillId="0" borderId="0" xfId="37" applyFont="1" applyAlignment="1">
      <alignment horizontal="left" wrapText="1"/>
    </xf>
    <xf numFmtId="0" fontId="25" fillId="0" borderId="0" xfId="37" applyFont="1" applyAlignment="1">
      <alignment horizontal="right" wrapText="1"/>
    </xf>
    <xf numFmtId="168" fontId="25" fillId="0" borderId="0" xfId="37" applyNumberFormat="1" applyFont="1" applyAlignment="1">
      <alignment horizontal="right" wrapText="1"/>
    </xf>
    <xf numFmtId="0" fontId="44" fillId="0" borderId="0" xfId="0" applyFont="1" applyAlignment="1">
      <alignment vertical="top" wrapText="1"/>
    </xf>
    <xf numFmtId="0" fontId="45" fillId="0" borderId="0" xfId="0" applyFont="1" applyAlignment="1">
      <alignment vertical="top" wrapText="1"/>
    </xf>
    <xf numFmtId="0" fontId="46" fillId="0" borderId="0" xfId="0" applyFont="1" applyAlignment="1">
      <alignment horizontal="left" vertical="top" wrapText="1"/>
    </xf>
    <xf numFmtId="0" fontId="45" fillId="0" borderId="0" xfId="46" applyFont="1" applyAlignment="1">
      <alignment horizontal="left" vertical="top" wrapText="1"/>
    </xf>
    <xf numFmtId="0" fontId="48" fillId="0" borderId="0" xfId="0" applyFont="1" applyAlignment="1">
      <alignment horizontal="left" vertical="top" wrapText="1"/>
    </xf>
    <xf numFmtId="0" fontId="45" fillId="0" borderId="0" xfId="0" applyFont="1" applyAlignment="1">
      <alignment horizontal="left" vertical="top" wrapText="1"/>
    </xf>
    <xf numFmtId="0" fontId="45" fillId="0" borderId="0" xfId="0" applyFont="1" applyAlignment="1">
      <alignment horizontal="right" vertical="top" wrapText="1"/>
    </xf>
    <xf numFmtId="0" fontId="49" fillId="0" borderId="0" xfId="0" applyFont="1" applyAlignment="1">
      <alignment horizontal="left" vertical="top" wrapText="1"/>
    </xf>
    <xf numFmtId="7" fontId="45" fillId="0" borderId="0" xfId="0" applyNumberFormat="1" applyFont="1" applyAlignment="1">
      <alignment horizontal="right" wrapText="1"/>
    </xf>
    <xf numFmtId="0" fontId="22" fillId="0" borderId="11" xfId="32" applyFont="1" applyBorder="1" applyAlignment="1">
      <alignment vertical="top" wrapText="1"/>
    </xf>
    <xf numFmtId="0" fontId="22" fillId="0" borderId="12" xfId="32" applyFont="1" applyBorder="1" applyAlignment="1">
      <alignment horizontal="left"/>
    </xf>
    <xf numFmtId="0" fontId="22" fillId="0" borderId="12" xfId="32" applyFont="1" applyBorder="1" applyAlignment="1">
      <alignment horizontal="right"/>
    </xf>
    <xf numFmtId="168" fontId="22" fillId="0" borderId="11" xfId="32" applyNumberFormat="1" applyFont="1" applyBorder="1" applyAlignment="1">
      <alignment horizontal="right" wrapText="1"/>
    </xf>
    <xf numFmtId="0" fontId="22" fillId="0" borderId="0" xfId="45" applyFont="1" applyAlignment="1">
      <alignment horizontal="left" wrapText="1"/>
    </xf>
    <xf numFmtId="0" fontId="22" fillId="0" borderId="0" xfId="45" applyFont="1" applyAlignment="1">
      <alignment horizontal="right" wrapText="1"/>
    </xf>
    <xf numFmtId="168" fontId="22" fillId="0" borderId="0" xfId="45" applyNumberFormat="1" applyFont="1" applyAlignment="1">
      <alignment horizontal="right" wrapText="1"/>
    </xf>
    <xf numFmtId="0" fontId="45" fillId="0" borderId="0" xfId="0" applyFont="1" applyAlignment="1">
      <alignment vertical="top"/>
    </xf>
    <xf numFmtId="168" fontId="45" fillId="0" borderId="0" xfId="0" applyNumberFormat="1" applyFont="1" applyAlignment="1">
      <alignment horizontal="left" vertical="top" wrapText="1"/>
    </xf>
    <xf numFmtId="168" fontId="45" fillId="0" borderId="0" xfId="0" applyNumberFormat="1" applyFont="1" applyAlignment="1">
      <alignment wrapText="1"/>
    </xf>
    <xf numFmtId="168" fontId="45" fillId="0" borderId="0" xfId="0" applyNumberFormat="1" applyFont="1" applyAlignment="1">
      <alignment horizontal="right" wrapText="1"/>
    </xf>
    <xf numFmtId="0" fontId="45" fillId="0" borderId="0" xfId="37" applyFont="1" applyAlignment="1">
      <alignment vertical="top" wrapText="1"/>
    </xf>
    <xf numFmtId="0" fontId="45" fillId="0" borderId="0" xfId="37" applyFont="1" applyAlignment="1">
      <alignment vertical="top"/>
    </xf>
    <xf numFmtId="168" fontId="45" fillId="0" borderId="0" xfId="37" applyNumberFormat="1" applyFont="1" applyAlignment="1">
      <alignment horizontal="left" vertical="top" wrapText="1"/>
    </xf>
    <xf numFmtId="0" fontId="50" fillId="0" borderId="0" xfId="37" applyFont="1" applyAlignment="1">
      <alignment horizontal="left" vertical="top" wrapText="1"/>
    </xf>
    <xf numFmtId="0" fontId="45" fillId="0" borderId="0" xfId="37" applyFont="1" applyAlignment="1">
      <alignment horizontal="left" vertical="top" wrapText="1"/>
    </xf>
    <xf numFmtId="168" fontId="45" fillId="0" borderId="0" xfId="37" applyNumberFormat="1" applyFont="1" applyAlignment="1">
      <alignment horizontal="right" wrapText="1"/>
    </xf>
    <xf numFmtId="164" fontId="45" fillId="0" borderId="0" xfId="0" applyNumberFormat="1" applyFont="1" applyAlignment="1">
      <alignment horizontal="right" wrapText="1"/>
    </xf>
    <xf numFmtId="0" fontId="45" fillId="0" borderId="0" xfId="20" applyFont="1" applyAlignment="1">
      <alignment horizontal="left" vertical="top" wrapText="1"/>
    </xf>
    <xf numFmtId="3" fontId="45" fillId="0" borderId="0" xfId="20" applyNumberFormat="1" applyFont="1" applyAlignment="1">
      <alignment horizontal="right"/>
    </xf>
    <xf numFmtId="0" fontId="45" fillId="0" borderId="0" xfId="20" applyFont="1" applyAlignment="1">
      <alignment horizontal="right"/>
    </xf>
    <xf numFmtId="2" fontId="45" fillId="0" borderId="0" xfId="0" applyNumberFormat="1" applyFont="1" applyAlignment="1">
      <alignment horizontal="right" vertical="top"/>
    </xf>
    <xf numFmtId="4" fontId="45" fillId="0" borderId="0" xfId="0" applyNumberFormat="1" applyFont="1" applyAlignment="1">
      <alignment horizontal="right" vertical="top"/>
    </xf>
    <xf numFmtId="0" fontId="45" fillId="0" borderId="0" xfId="32" applyFont="1" applyAlignment="1">
      <alignment vertical="top" wrapText="1"/>
    </xf>
    <xf numFmtId="168" fontId="45" fillId="0" borderId="0" xfId="32" applyNumberFormat="1" applyFont="1" applyAlignment="1">
      <alignment horizontal="right" wrapText="1"/>
    </xf>
    <xf numFmtId="0" fontId="45" fillId="0" borderId="0" xfId="0" applyFont="1" applyAlignment="1">
      <alignment horizontal="right" wrapText="1"/>
    </xf>
    <xf numFmtId="0" fontId="47" fillId="0" borderId="0" xfId="46" applyFont="1" applyAlignment="1">
      <alignment horizontal="right" wrapText="1"/>
    </xf>
    <xf numFmtId="0" fontId="45" fillId="0" borderId="0" xfId="46" applyFont="1" applyAlignment="1">
      <alignment horizontal="right" wrapText="1"/>
    </xf>
    <xf numFmtId="0" fontId="45" fillId="0" borderId="0" xfId="0" applyFont="1" applyAlignment="1">
      <alignment horizontal="left" wrapText="1"/>
    </xf>
    <xf numFmtId="0" fontId="47" fillId="0" borderId="0" xfId="46" applyFont="1" applyAlignment="1">
      <alignment horizontal="left" wrapText="1"/>
    </xf>
    <xf numFmtId="0" fontId="45" fillId="0" borderId="0" xfId="46" applyFont="1" applyAlignment="1">
      <alignment horizontal="left" wrapText="1"/>
    </xf>
    <xf numFmtId="0" fontId="22" fillId="0" borderId="0" xfId="37" applyFont="1" applyAlignment="1">
      <alignment horizontal="left"/>
    </xf>
    <xf numFmtId="0" fontId="22" fillId="0" borderId="0" xfId="37" applyFont="1" applyAlignment="1">
      <alignment horizontal="right"/>
    </xf>
    <xf numFmtId="0" fontId="22" fillId="0" borderId="10" xfId="45" applyFont="1" applyBorder="1" applyAlignment="1">
      <alignment horizontal="left" wrapText="1"/>
    </xf>
    <xf numFmtId="0" fontId="22" fillId="0" borderId="10" xfId="45" applyFont="1" applyBorder="1" applyAlignment="1">
      <alignment horizontal="right" wrapText="1"/>
    </xf>
    <xf numFmtId="168" fontId="22" fillId="0" borderId="10" xfId="45" applyNumberFormat="1" applyFont="1" applyBorder="1" applyAlignment="1">
      <alignment horizontal="right" wrapText="1"/>
    </xf>
    <xf numFmtId="168" fontId="24" fillId="0" borderId="0" xfId="37" applyNumberFormat="1" applyFont="1" applyAlignment="1">
      <alignment horizontal="right" wrapText="1"/>
    </xf>
    <xf numFmtId="0" fontId="43" fillId="0" borderId="0" xfId="69" applyAlignment="1">
      <alignment vertical="top" wrapText="1"/>
    </xf>
    <xf numFmtId="0" fontId="43" fillId="0" borderId="0" xfId="69" applyAlignment="1">
      <alignment horizontal="left" wrapText="1"/>
    </xf>
    <xf numFmtId="2" fontId="43" fillId="0" borderId="0" xfId="69" applyNumberFormat="1" applyAlignment="1">
      <alignment horizontal="right" wrapText="1"/>
    </xf>
    <xf numFmtId="170" fontId="43" fillId="0" borderId="0" xfId="69" applyNumberFormat="1" applyAlignment="1">
      <alignment horizontal="right" wrapText="1"/>
    </xf>
    <xf numFmtId="0" fontId="22" fillId="0" borderId="0" xfId="45" applyFont="1" applyAlignment="1">
      <alignment vertical="top" wrapText="1"/>
    </xf>
    <xf numFmtId="168" fontId="22" fillId="0" borderId="0" xfId="45" applyNumberFormat="1" applyFont="1" applyAlignment="1">
      <alignment horizontal="center" wrapText="1"/>
    </xf>
    <xf numFmtId="0" fontId="22" fillId="0" borderId="0" xfId="42" applyFont="1" applyAlignment="1">
      <alignment horizontal="left" vertical="top" wrapText="1"/>
    </xf>
    <xf numFmtId="0" fontId="28" fillId="0" borderId="0" xfId="42" applyFont="1" applyAlignment="1">
      <alignment wrapText="1"/>
    </xf>
    <xf numFmtId="0" fontId="28" fillId="0" borderId="0" xfId="42" applyFont="1" applyAlignment="1">
      <alignment horizontal="right" wrapText="1"/>
    </xf>
    <xf numFmtId="168" fontId="22" fillId="0" borderId="0" xfId="43" applyNumberFormat="1" applyFont="1"/>
    <xf numFmtId="0" fontId="22" fillId="0" borderId="0" xfId="37" applyFont="1" applyAlignment="1">
      <alignment vertical="top"/>
    </xf>
    <xf numFmtId="0" fontId="24" fillId="0" borderId="0" xfId="0" applyFont="1" applyAlignment="1">
      <alignment horizontal="left" vertical="center"/>
    </xf>
    <xf numFmtId="0" fontId="22" fillId="0" borderId="0" xfId="0" applyFont="1" applyAlignment="1">
      <alignment horizontal="justify" vertical="center"/>
    </xf>
    <xf numFmtId="0" fontId="24" fillId="0" borderId="0" xfId="0" applyFont="1" applyAlignment="1">
      <alignment horizontal="justify" vertical="center"/>
    </xf>
    <xf numFmtId="0" fontId="22" fillId="0" borderId="0" xfId="0" applyFont="1" applyAlignment="1">
      <alignment horizontal="justify" vertical="center" wrapText="1"/>
    </xf>
    <xf numFmtId="0" fontId="24" fillId="0" borderId="0" xfId="0" applyFont="1" applyAlignment="1">
      <alignment horizontal="justify" vertical="center" wrapText="1"/>
    </xf>
    <xf numFmtId="0" fontId="24" fillId="0" borderId="0" xfId="0" applyFont="1" applyAlignment="1">
      <alignment vertical="center"/>
    </xf>
    <xf numFmtId="0" fontId="41" fillId="0" borderId="0" xfId="0" applyFont="1" applyAlignment="1">
      <alignment vertical="center"/>
    </xf>
    <xf numFmtId="0" fontId="22" fillId="0" borderId="0" xfId="0" applyFont="1" applyAlignment="1">
      <alignment vertical="center"/>
    </xf>
    <xf numFmtId="0" fontId="24" fillId="0" borderId="0" xfId="0" applyFont="1" applyAlignment="1">
      <alignment vertical="center" wrapText="1"/>
    </xf>
    <xf numFmtId="0" fontId="22" fillId="0" borderId="0" xfId="42" applyFont="1" applyAlignment="1">
      <alignment vertical="top" wrapText="1"/>
    </xf>
    <xf numFmtId="0" fontId="39" fillId="0" borderId="0" xfId="42" applyFont="1" applyAlignment="1">
      <alignment vertical="center" wrapText="1"/>
    </xf>
    <xf numFmtId="0" fontId="28" fillId="0" borderId="0" xfId="42" applyFont="1" applyAlignment="1">
      <alignment vertical="top" wrapText="1"/>
    </xf>
    <xf numFmtId="0" fontId="28" fillId="0" borderId="0" xfId="42" applyFont="1" applyAlignment="1">
      <alignment vertical="center" wrapText="1"/>
    </xf>
    <xf numFmtId="3" fontId="22" fillId="0" borderId="0" xfId="42" applyNumberFormat="1" applyFont="1" applyAlignment="1">
      <alignment horizontal="right"/>
    </xf>
    <xf numFmtId="0" fontId="22" fillId="0" borderId="0" xfId="42" applyFont="1" applyAlignment="1">
      <alignment horizontal="right"/>
    </xf>
    <xf numFmtId="0" fontId="22" fillId="0" borderId="0" xfId="60" applyFont="1" applyAlignment="1">
      <alignment horizontal="left" vertical="top" wrapText="1"/>
    </xf>
    <xf numFmtId="0" fontId="22" fillId="0" borderId="0" xfId="62" applyFont="1" applyAlignment="1">
      <alignment vertical="top" wrapText="1"/>
    </xf>
    <xf numFmtId="167" fontId="22" fillId="0" borderId="0" xfId="42" applyNumberFormat="1" applyFont="1" applyAlignment="1">
      <alignment horizontal="right"/>
    </xf>
    <xf numFmtId="169" fontId="22" fillId="0" borderId="0" xfId="0" applyNumberFormat="1" applyFont="1" applyAlignment="1">
      <alignment horizontal="right" wrapText="1"/>
    </xf>
    <xf numFmtId="0" fontId="22" fillId="0" borderId="0" xfId="38" applyFont="1" applyAlignment="1">
      <alignment horizontal="left" vertical="top" wrapText="1"/>
    </xf>
    <xf numFmtId="0" fontId="22" fillId="0" borderId="0" xfId="42" applyFont="1" applyAlignment="1">
      <alignment wrapText="1"/>
    </xf>
    <xf numFmtId="4" fontId="22" fillId="0" borderId="0" xfId="42" applyNumberFormat="1" applyFont="1" applyAlignment="1">
      <alignment horizontal="right" wrapText="1"/>
    </xf>
    <xf numFmtId="0" fontId="22" fillId="0" borderId="0" xfId="45" applyFont="1" applyAlignment="1">
      <alignment wrapText="1"/>
    </xf>
    <xf numFmtId="2" fontId="22" fillId="0" borderId="0" xfId="45" applyNumberFormat="1" applyFont="1" applyAlignment="1">
      <alignment horizontal="right" wrapText="1"/>
    </xf>
    <xf numFmtId="0" fontId="22" fillId="0" borderId="0" xfId="43" applyFont="1" applyAlignment="1">
      <alignment wrapText="1"/>
    </xf>
    <xf numFmtId="0" fontId="28" fillId="0" borderId="0" xfId="42" applyFont="1" applyAlignment="1">
      <alignment horizontal="left" vertical="top" wrapText="1"/>
    </xf>
    <xf numFmtId="0" fontId="22" fillId="0" borderId="0" xfId="38" applyFont="1" applyAlignment="1">
      <alignment vertical="center"/>
    </xf>
    <xf numFmtId="0" fontId="22" fillId="0" borderId="0" xfId="42" applyFont="1" applyAlignment="1">
      <alignment horizontal="left" wrapText="1"/>
    </xf>
    <xf numFmtId="0" fontId="22" fillId="0" borderId="0" xfId="42" applyFont="1" applyAlignment="1">
      <alignment horizontal="right" wrapText="1"/>
    </xf>
    <xf numFmtId="0" fontId="22" fillId="0" borderId="0" xfId="62" applyFont="1" applyAlignment="1">
      <alignment horizontal="left" vertical="top" wrapText="1"/>
    </xf>
    <xf numFmtId="0" fontId="28" fillId="0" borderId="0" xfId="42" applyFont="1" applyAlignment="1">
      <alignment horizontal="left" wrapText="1"/>
    </xf>
    <xf numFmtId="0" fontId="22" fillId="0" borderId="11" xfId="42" applyFont="1" applyBorder="1" applyAlignment="1">
      <alignment vertical="top"/>
    </xf>
    <xf numFmtId="168" fontId="22" fillId="0" borderId="0" xfId="37" applyNumberFormat="1" applyFont="1" applyAlignment="1">
      <alignment horizontal="right" vertical="top" wrapText="1"/>
    </xf>
    <xf numFmtId="165" fontId="24" fillId="0" borderId="0" xfId="39" applyNumberFormat="1" applyFont="1" applyAlignment="1">
      <alignment horizontal="right" wrapText="1"/>
    </xf>
    <xf numFmtId="0" fontId="24" fillId="0" borderId="0" xfId="45" applyFont="1" applyAlignment="1">
      <alignment horizontal="left" vertical="top" wrapText="1"/>
    </xf>
    <xf numFmtId="0" fontId="22" fillId="0" borderId="12" xfId="32" applyFont="1" applyBorder="1"/>
    <xf numFmtId="168" fontId="22" fillId="0" borderId="11" xfId="32" applyNumberFormat="1" applyFont="1" applyBorder="1" applyAlignment="1">
      <alignment wrapText="1"/>
    </xf>
    <xf numFmtId="168" fontId="22" fillId="0" borderId="0" xfId="37" applyNumberFormat="1" applyFont="1" applyAlignment="1">
      <alignment horizontal="left" vertical="top" wrapText="1"/>
    </xf>
    <xf numFmtId="168" fontId="22" fillId="0" borderId="0" xfId="45" applyNumberFormat="1" applyFont="1" applyAlignment="1">
      <alignment horizontal="left" vertical="top" wrapText="1"/>
    </xf>
    <xf numFmtId="168" fontId="22" fillId="0" borderId="10" xfId="45" applyNumberFormat="1" applyFont="1" applyBorder="1" applyAlignment="1">
      <alignment horizontal="left" vertical="top" wrapText="1"/>
    </xf>
    <xf numFmtId="0" fontId="22" fillId="0" borderId="0" xfId="37" applyFont="1" applyAlignment="1">
      <alignment wrapText="1"/>
    </xf>
    <xf numFmtId="0" fontId="22" fillId="0" borderId="0" xfId="38" applyFont="1" applyAlignment="1">
      <alignment horizontal="right" wrapText="1"/>
    </xf>
    <xf numFmtId="0" fontId="0" fillId="0" borderId="0" xfId="0" applyAlignment="1">
      <alignment wrapText="1"/>
    </xf>
    <xf numFmtId="0" fontId="51" fillId="0" borderId="0" xfId="0" applyFont="1" applyAlignment="1">
      <alignment horizontal="left" vertical="top" wrapText="1"/>
    </xf>
    <xf numFmtId="0" fontId="51" fillId="0" borderId="0" xfId="0" applyFont="1" applyAlignment="1">
      <alignment horizontal="left" wrapText="1"/>
    </xf>
    <xf numFmtId="165" fontId="52" fillId="0" borderId="0" xfId="0" applyNumberFormat="1" applyFont="1" applyAlignment="1">
      <alignment horizontal="left" vertical="top" wrapText="1"/>
    </xf>
    <xf numFmtId="0" fontId="53" fillId="0" borderId="0" xfId="0" applyFont="1" applyAlignment="1">
      <alignment horizontal="left" vertical="top" wrapText="1"/>
    </xf>
    <xf numFmtId="0" fontId="53" fillId="0" borderId="0" xfId="0" applyFont="1" applyAlignment="1">
      <alignment horizontal="left" wrapText="1"/>
    </xf>
    <xf numFmtId="0" fontId="54" fillId="0" borderId="0" xfId="0" applyFont="1" applyAlignment="1">
      <alignment horizontal="left" vertical="top" wrapText="1"/>
    </xf>
    <xf numFmtId="0" fontId="54" fillId="0" borderId="0" xfId="0" applyFont="1" applyAlignment="1">
      <alignment horizontal="left" wrapText="1"/>
    </xf>
    <xf numFmtId="0" fontId="52" fillId="0" borderId="0" xfId="0" applyFont="1" applyAlignment="1">
      <alignment horizontal="left" vertical="top" wrapText="1"/>
    </xf>
    <xf numFmtId="0" fontId="52" fillId="0" borderId="0" xfId="0" applyFont="1" applyAlignment="1">
      <alignment horizontal="left" wrapText="1"/>
    </xf>
    <xf numFmtId="165" fontId="52" fillId="0" borderId="0" xfId="0" applyNumberFormat="1" applyFont="1" applyAlignment="1">
      <alignment horizontal="right" vertical="top" wrapText="1"/>
    </xf>
    <xf numFmtId="168" fontId="52" fillId="0" borderId="0" xfId="45" applyNumberFormat="1" applyFont="1" applyAlignment="1">
      <alignment horizontal="right" wrapText="1"/>
    </xf>
    <xf numFmtId="9" fontId="52" fillId="0" borderId="0" xfId="0" applyNumberFormat="1" applyFont="1" applyAlignment="1">
      <alignment horizontal="left" wrapText="1"/>
    </xf>
    <xf numFmtId="0" fontId="45" fillId="0" borderId="10" xfId="0" applyFont="1" applyBorder="1" applyAlignment="1">
      <alignment horizontal="left" vertical="top" wrapText="1"/>
    </xf>
    <xf numFmtId="0" fontId="45" fillId="0" borderId="10" xfId="0" applyFont="1" applyBorder="1" applyAlignment="1">
      <alignment horizontal="left" wrapText="1"/>
    </xf>
    <xf numFmtId="165" fontId="47" fillId="0" borderId="10" xfId="0" applyNumberFormat="1" applyFont="1" applyBorder="1" applyAlignment="1">
      <alignment horizontal="left" vertical="top" wrapText="1"/>
    </xf>
    <xf numFmtId="0" fontId="44" fillId="0" borderId="0" xfId="0" applyFont="1" applyAlignment="1">
      <alignment horizontal="right" vertical="top" wrapText="1"/>
    </xf>
    <xf numFmtId="0" fontId="44" fillId="0" borderId="0" xfId="0" applyFont="1" applyAlignment="1">
      <alignment horizontal="right" wrapText="1"/>
    </xf>
    <xf numFmtId="0" fontId="51" fillId="0" borderId="10" xfId="0" applyFont="1" applyBorder="1" applyAlignment="1">
      <alignment horizontal="left" vertical="top" wrapText="1"/>
    </xf>
    <xf numFmtId="0" fontId="44" fillId="0" borderId="10" xfId="0" applyFont="1" applyBorder="1" applyAlignment="1">
      <alignment horizontal="right" wrapText="1"/>
    </xf>
    <xf numFmtId="0" fontId="55" fillId="0" borderId="0" xfId="0" applyFont="1" applyAlignment="1">
      <alignment horizontal="right" vertical="top" wrapText="1"/>
    </xf>
    <xf numFmtId="0" fontId="55" fillId="0" borderId="0" xfId="0" applyFont="1" applyAlignment="1">
      <alignment horizontal="right" wrapText="1"/>
    </xf>
    <xf numFmtId="0" fontId="45" fillId="0" borderId="0" xfId="37" applyFont="1" applyAlignment="1">
      <alignment horizontal="left"/>
    </xf>
    <xf numFmtId="0" fontId="45" fillId="0" borderId="0" xfId="45" applyFont="1" applyAlignment="1">
      <alignment vertical="top" wrapText="1"/>
    </xf>
    <xf numFmtId="0" fontId="45" fillId="0" borderId="0" xfId="42" applyFont="1" applyAlignment="1">
      <alignment horizontal="left" vertical="top" wrapText="1"/>
    </xf>
    <xf numFmtId="0" fontId="45" fillId="0" borderId="0" xfId="42" applyFont="1" applyAlignment="1">
      <alignment wrapText="1"/>
    </xf>
    <xf numFmtId="0" fontId="45" fillId="0" borderId="0" xfId="0" applyFont="1" applyAlignment="1">
      <alignment horizontal="left" vertical="center" wrapText="1"/>
    </xf>
    <xf numFmtId="0" fontId="44" fillId="0" borderId="0" xfId="0" applyFont="1" applyAlignment="1">
      <alignment horizontal="left" vertical="center"/>
    </xf>
    <xf numFmtId="0" fontId="45" fillId="0" borderId="0" xfId="0" applyFont="1" applyAlignment="1">
      <alignment horizontal="justify" vertical="center"/>
    </xf>
    <xf numFmtId="0" fontId="44" fillId="0" borderId="0" xfId="30" applyFont="1" applyAlignment="1">
      <alignment horizontal="left" vertical="top" wrapText="1"/>
    </xf>
    <xf numFmtId="0" fontId="45" fillId="0" borderId="0" xfId="30" applyFont="1" applyAlignment="1">
      <alignment horizontal="left" vertical="top" wrapText="1"/>
    </xf>
    <xf numFmtId="0" fontId="47" fillId="0" borderId="0" xfId="46" applyFont="1" applyAlignment="1">
      <alignment horizontal="left" vertical="top" wrapText="1"/>
    </xf>
    <xf numFmtId="0" fontId="52" fillId="0" borderId="0" xfId="37" applyFont="1" applyAlignment="1">
      <alignment horizontal="left" vertical="center" wrapText="1"/>
    </xf>
    <xf numFmtId="0" fontId="44" fillId="0" borderId="0" xfId="37" applyFont="1" applyAlignment="1">
      <alignment vertical="top" wrapText="1"/>
    </xf>
    <xf numFmtId="0" fontId="55" fillId="0" borderId="0" xfId="37" applyFont="1" applyAlignment="1">
      <alignment vertical="top" wrapText="1"/>
    </xf>
    <xf numFmtId="168" fontId="56" fillId="0" borderId="0" xfId="37" applyNumberFormat="1" applyFont="1" applyAlignment="1">
      <alignment horizontal="right" wrapText="1"/>
    </xf>
    <xf numFmtId="0" fontId="58" fillId="0" borderId="0" xfId="37" applyFont="1" applyAlignment="1">
      <alignment horizontal="left" vertical="top" wrapText="1"/>
    </xf>
    <xf numFmtId="0" fontId="56" fillId="0" borderId="0" xfId="37" applyFont="1" applyAlignment="1">
      <alignment horizontal="left"/>
    </xf>
    <xf numFmtId="0" fontId="57" fillId="0" borderId="0" xfId="37" applyFont="1" applyAlignment="1">
      <alignment horizontal="right"/>
    </xf>
    <xf numFmtId="0" fontId="55" fillId="0" borderId="0" xfId="45" applyFont="1" applyAlignment="1">
      <alignment horizontal="left" vertical="top" wrapText="1"/>
    </xf>
    <xf numFmtId="0" fontId="56" fillId="0" borderId="0" xfId="45" applyFont="1" applyAlignment="1">
      <alignment horizontal="left" vertical="top" wrapText="1"/>
    </xf>
    <xf numFmtId="0" fontId="55" fillId="0" borderId="0" xfId="30" applyFont="1" applyAlignment="1">
      <alignment horizontal="left" vertical="top" wrapText="1"/>
    </xf>
    <xf numFmtId="0" fontId="56" fillId="0" borderId="0" xfId="40" applyFont="1" applyAlignment="1">
      <alignment horizontal="left" vertical="top" wrapText="1"/>
    </xf>
    <xf numFmtId="0" fontId="22" fillId="0" borderId="0" xfId="38" applyFont="1" applyAlignment="1">
      <alignment horizontal="left" wrapText="1"/>
    </xf>
    <xf numFmtId="0" fontId="55" fillId="0" borderId="0" xfId="37" applyFont="1" applyAlignment="1">
      <alignment horizontal="right" vertical="top" wrapText="1"/>
    </xf>
    <xf numFmtId="0" fontId="45" fillId="0" borderId="0" xfId="45" applyFont="1" applyAlignment="1">
      <alignment horizontal="left" wrapText="1"/>
    </xf>
    <xf numFmtId="0" fontId="22" fillId="0" borderId="0" xfId="40" applyFont="1" applyAlignment="1">
      <alignment horizontal="left" wrapText="1"/>
    </xf>
    <xf numFmtId="164" fontId="22" fillId="0" borderId="0" xfId="38" applyNumberFormat="1" applyFont="1" applyAlignment="1">
      <alignment horizontal="right" wrapText="1"/>
    </xf>
    <xf numFmtId="164" fontId="22" fillId="0" borderId="0" xfId="0" applyNumberFormat="1" applyFont="1" applyAlignment="1">
      <alignment horizontal="right" wrapText="1"/>
    </xf>
    <xf numFmtId="0" fontId="22" fillId="0" borderId="0" xfId="39" applyFont="1" applyAlignment="1">
      <alignment horizontal="left" wrapText="1"/>
    </xf>
    <xf numFmtId="0" fontId="22" fillId="0" borderId="0" xfId="32" applyFont="1" applyAlignment="1">
      <alignment horizontal="left" wrapText="1"/>
    </xf>
    <xf numFmtId="0" fontId="22" fillId="0" borderId="0" xfId="32" applyFont="1" applyAlignment="1">
      <alignment horizontal="right" wrapText="1"/>
    </xf>
    <xf numFmtId="168" fontId="22" fillId="0" borderId="0" xfId="32" applyNumberFormat="1" applyFont="1" applyAlignment="1">
      <alignment horizontal="right" wrapText="1"/>
    </xf>
    <xf numFmtId="0" fontId="56" fillId="0" borderId="0" xfId="30" applyFont="1" applyAlignment="1">
      <alignment horizontal="left" wrapText="1"/>
    </xf>
    <xf numFmtId="1" fontId="56" fillId="0" borderId="0" xfId="30" applyNumberFormat="1" applyFont="1" applyAlignment="1">
      <alignment horizontal="right" wrapText="1"/>
    </xf>
    <xf numFmtId="0" fontId="23" fillId="0" borderId="0" xfId="46" applyFont="1" applyAlignment="1">
      <alignment horizontal="right" wrapText="1"/>
    </xf>
    <xf numFmtId="0" fontId="23" fillId="0" borderId="0" xfId="46" applyFont="1" applyAlignment="1">
      <alignment horizontal="left" wrapText="1"/>
    </xf>
    <xf numFmtId="0" fontId="22" fillId="0" borderId="0" xfId="40" applyFont="1" applyAlignment="1">
      <alignment horizontal="right" wrapText="1"/>
    </xf>
    <xf numFmtId="0" fontId="22" fillId="0" borderId="0" xfId="30" applyFont="1" applyAlignment="1">
      <alignment horizontal="left" wrapText="1"/>
    </xf>
    <xf numFmtId="1" fontId="22" fillId="0" borderId="0" xfId="30" applyNumberFormat="1" applyFont="1" applyAlignment="1">
      <alignment horizontal="right" wrapText="1"/>
    </xf>
    <xf numFmtId="0" fontId="23" fillId="0" borderId="0" xfId="64" applyFont="1" applyAlignment="1">
      <alignment horizontal="left" wrapText="1"/>
    </xf>
    <xf numFmtId="0" fontId="45" fillId="0" borderId="0" xfId="37" applyFont="1" applyAlignment="1">
      <alignment horizontal="right"/>
    </xf>
    <xf numFmtId="0" fontId="45" fillId="0" borderId="0" xfId="0" applyFont="1" applyAlignment="1">
      <alignment horizontal="right"/>
    </xf>
    <xf numFmtId="0" fontId="45" fillId="0" borderId="0" xfId="32" applyFont="1" applyAlignment="1">
      <alignment horizontal="right"/>
    </xf>
    <xf numFmtId="0" fontId="56" fillId="0" borderId="0" xfId="45" applyFont="1" applyAlignment="1">
      <alignment horizontal="right" wrapText="1"/>
    </xf>
    <xf numFmtId="168" fontId="56" fillId="0" borderId="0" xfId="45" applyNumberFormat="1" applyFont="1" applyAlignment="1">
      <alignment horizontal="right" wrapText="1"/>
    </xf>
    <xf numFmtId="168" fontId="22" fillId="0" borderId="0" xfId="43" applyNumberFormat="1" applyFont="1" applyAlignment="1">
      <alignment horizontal="right"/>
    </xf>
    <xf numFmtId="168" fontId="22" fillId="0" borderId="0" xfId="42" applyNumberFormat="1" applyFont="1" applyAlignment="1">
      <alignment horizontal="right"/>
    </xf>
    <xf numFmtId="4" fontId="22" fillId="0" borderId="0" xfId="42" applyNumberFormat="1" applyFont="1" applyAlignment="1">
      <alignment horizontal="right"/>
    </xf>
    <xf numFmtId="4" fontId="22" fillId="0" borderId="0" xfId="45" applyNumberFormat="1" applyFont="1" applyAlignment="1">
      <alignment horizontal="right" wrapText="1"/>
    </xf>
    <xf numFmtId="168" fontId="22" fillId="0" borderId="0" xfId="45" applyNumberFormat="1" applyFont="1" applyAlignment="1">
      <alignment horizontal="right"/>
    </xf>
    <xf numFmtId="4" fontId="22" fillId="0" borderId="0" xfId="43" applyNumberFormat="1" applyFont="1" applyAlignment="1">
      <alignment horizontal="right" wrapText="1"/>
    </xf>
    <xf numFmtId="168" fontId="22" fillId="0" borderId="0" xfId="38" applyNumberFormat="1" applyFont="1" applyAlignment="1">
      <alignment horizontal="right"/>
    </xf>
    <xf numFmtId="0" fontId="22" fillId="0" borderId="11" xfId="42" applyFont="1" applyBorder="1" applyAlignment="1">
      <alignment horizontal="right"/>
    </xf>
    <xf numFmtId="168" fontId="22" fillId="0" borderId="11" xfId="38" applyNumberFormat="1" applyFont="1" applyBorder="1" applyAlignment="1">
      <alignment horizontal="right"/>
    </xf>
    <xf numFmtId="0" fontId="22" fillId="0" borderId="0" xfId="39" applyFont="1" applyAlignment="1">
      <alignment horizontal="right" wrapText="1"/>
    </xf>
    <xf numFmtId="164" fontId="22" fillId="0" borderId="0" xfId="45" applyNumberFormat="1" applyFont="1" applyAlignment="1">
      <alignment horizontal="right" wrapText="1"/>
    </xf>
    <xf numFmtId="165" fontId="22" fillId="0" borderId="0" xfId="45" applyNumberFormat="1" applyFont="1" applyAlignment="1">
      <alignment horizontal="right" wrapText="1"/>
    </xf>
    <xf numFmtId="164" fontId="22" fillId="0" borderId="10" xfId="45" applyNumberFormat="1" applyFont="1" applyBorder="1" applyAlignment="1">
      <alignment horizontal="right" wrapText="1"/>
    </xf>
    <xf numFmtId="165" fontId="22" fillId="0" borderId="10" xfId="45" applyNumberFormat="1" applyFont="1" applyBorder="1" applyAlignment="1">
      <alignment horizontal="right" wrapText="1"/>
    </xf>
    <xf numFmtId="164" fontId="56" fillId="0" borderId="0" xfId="0" applyNumberFormat="1" applyFont="1" applyAlignment="1">
      <alignment horizontal="right" wrapText="1"/>
    </xf>
    <xf numFmtId="164" fontId="22" fillId="0" borderId="0" xfId="40" applyNumberFormat="1" applyFont="1" applyAlignment="1">
      <alignment horizontal="right" wrapText="1"/>
    </xf>
    <xf numFmtId="164" fontId="26" fillId="0" borderId="0" xfId="40" applyNumberFormat="1" applyFont="1" applyAlignment="1">
      <alignment horizontal="right" wrapText="1"/>
    </xf>
    <xf numFmtId="0" fontId="23" fillId="0" borderId="0" xfId="64" applyFont="1" applyAlignment="1">
      <alignment horizontal="right" wrapText="1"/>
    </xf>
    <xf numFmtId="168" fontId="22" fillId="0" borderId="0" xfId="64" applyNumberFormat="1" applyFont="1" applyAlignment="1">
      <alignment horizontal="right" wrapText="1"/>
    </xf>
    <xf numFmtId="0" fontId="45" fillId="0" borderId="0" xfId="0" applyFont="1" applyAlignment="1">
      <alignment horizontal="left"/>
    </xf>
    <xf numFmtId="3" fontId="45" fillId="0" borderId="0" xfId="20" applyNumberFormat="1" applyFont="1" applyAlignment="1">
      <alignment horizontal="left"/>
    </xf>
    <xf numFmtId="0" fontId="45" fillId="0" borderId="0" xfId="32" applyFont="1" applyAlignment="1">
      <alignment horizontal="left"/>
    </xf>
    <xf numFmtId="0" fontId="56" fillId="0" borderId="0" xfId="45" applyFont="1" applyAlignment="1">
      <alignment horizontal="left" wrapText="1"/>
    </xf>
    <xf numFmtId="0" fontId="45" fillId="0" borderId="0" xfId="42" applyFont="1" applyAlignment="1">
      <alignment horizontal="left" wrapText="1"/>
    </xf>
    <xf numFmtId="3" fontId="22" fillId="0" borderId="0" xfId="42" applyNumberFormat="1" applyFont="1" applyAlignment="1">
      <alignment horizontal="left"/>
    </xf>
    <xf numFmtId="49" fontId="22" fillId="0" borderId="0" xfId="42" applyNumberFormat="1" applyFont="1" applyAlignment="1">
      <alignment horizontal="left"/>
    </xf>
    <xf numFmtId="2" fontId="22" fillId="0" borderId="0" xfId="42" applyNumberFormat="1" applyFont="1" applyAlignment="1">
      <alignment horizontal="left" wrapText="1"/>
    </xf>
    <xf numFmtId="2" fontId="22" fillId="0" borderId="0" xfId="45" applyNumberFormat="1" applyFont="1" applyAlignment="1">
      <alignment horizontal="left" wrapText="1"/>
    </xf>
    <xf numFmtId="4" fontId="22" fillId="0" borderId="0" xfId="45" applyNumberFormat="1" applyFont="1" applyAlignment="1">
      <alignment horizontal="left" wrapText="1"/>
    </xf>
    <xf numFmtId="2" fontId="22" fillId="0" borderId="0" xfId="43" applyNumberFormat="1" applyFont="1" applyAlignment="1">
      <alignment horizontal="left" wrapText="1"/>
    </xf>
    <xf numFmtId="0" fontId="22" fillId="0" borderId="0" xfId="42" applyFont="1" applyAlignment="1">
      <alignment horizontal="left"/>
    </xf>
    <xf numFmtId="2" fontId="22" fillId="0" borderId="0" xfId="42" applyNumberFormat="1" applyFont="1" applyAlignment="1">
      <alignment horizontal="left"/>
    </xf>
    <xf numFmtId="0" fontId="22" fillId="0" borderId="11" xfId="42" applyFont="1" applyBorder="1" applyAlignment="1">
      <alignment horizontal="left"/>
    </xf>
    <xf numFmtId="0" fontId="47" fillId="0" borderId="0" xfId="37" applyFont="1" applyAlignment="1">
      <alignment horizontal="right" vertical="top" wrapText="1"/>
    </xf>
    <xf numFmtId="0" fontId="52" fillId="0" borderId="0" xfId="37" applyFont="1" applyAlignment="1">
      <alignment horizontal="right" vertical="top" wrapText="1"/>
    </xf>
    <xf numFmtId="0" fontId="47" fillId="0" borderId="0" xfId="0" applyFont="1" applyAlignment="1">
      <alignment horizontal="right" vertical="top" wrapText="1"/>
    </xf>
    <xf numFmtId="0" fontId="47" fillId="0" borderId="0" xfId="0" applyFont="1" applyAlignment="1">
      <alignment horizontal="right" vertical="top"/>
    </xf>
    <xf numFmtId="0" fontId="47" fillId="0" borderId="0" xfId="0" applyFont="1" applyAlignment="1">
      <alignment horizontal="left" vertical="top"/>
    </xf>
    <xf numFmtId="0" fontId="59" fillId="0" borderId="0" xfId="37" applyFont="1" applyAlignment="1">
      <alignment horizontal="right" vertical="top" wrapText="1"/>
    </xf>
    <xf numFmtId="0" fontId="59" fillId="0" borderId="0" xfId="37" applyFont="1" applyAlignment="1">
      <alignment horizontal="left" vertical="top" wrapText="1"/>
    </xf>
    <xf numFmtId="0" fontId="52" fillId="0" borderId="0" xfId="45" applyFont="1" applyAlignment="1">
      <alignment horizontal="right" vertical="top" wrapText="1"/>
    </xf>
    <xf numFmtId="49" fontId="52" fillId="0" borderId="0" xfId="30" applyNumberFormat="1" applyFont="1" applyAlignment="1">
      <alignment horizontal="left" vertical="top" wrapText="1"/>
    </xf>
    <xf numFmtId="16" fontId="47" fillId="0" borderId="0" xfId="45" applyNumberFormat="1" applyFont="1" applyAlignment="1">
      <alignment horizontal="right" vertical="top" wrapText="1"/>
    </xf>
    <xf numFmtId="1" fontId="47" fillId="0" borderId="0" xfId="0" applyNumberFormat="1" applyFont="1" applyAlignment="1">
      <alignment horizontal="left" vertical="top" wrapText="1"/>
    </xf>
    <xf numFmtId="14" fontId="47" fillId="0" borderId="0" xfId="37" applyNumberFormat="1" applyFont="1" applyAlignment="1">
      <alignment horizontal="left" vertical="top"/>
    </xf>
    <xf numFmtId="1" fontId="47" fillId="0" borderId="0" xfId="45" applyNumberFormat="1" applyFont="1" applyAlignment="1">
      <alignment horizontal="left" vertical="top" wrapText="1"/>
    </xf>
    <xf numFmtId="0" fontId="47" fillId="0" borderId="0" xfId="45" applyFont="1" applyAlignment="1">
      <alignment horizontal="right" vertical="top" wrapText="1"/>
    </xf>
    <xf numFmtId="0" fontId="47" fillId="0" borderId="0" xfId="45" applyFont="1" applyAlignment="1">
      <alignment horizontal="left" vertical="top" wrapText="1"/>
    </xf>
    <xf numFmtId="0" fontId="52" fillId="0" borderId="0" xfId="39" applyFont="1" applyAlignment="1">
      <alignment horizontal="right" vertical="top" wrapText="1"/>
    </xf>
    <xf numFmtId="0" fontId="52" fillId="0" borderId="0" xfId="39" applyFont="1" applyAlignment="1">
      <alignment horizontal="left" vertical="center" wrapText="1"/>
    </xf>
    <xf numFmtId="0" fontId="47" fillId="0" borderId="0" xfId="39" applyFont="1" applyAlignment="1">
      <alignment horizontal="right" vertical="top" wrapText="1"/>
    </xf>
    <xf numFmtId="14" fontId="52" fillId="0" borderId="0" xfId="0" applyNumberFormat="1" applyFont="1" applyAlignment="1">
      <alignment horizontal="right" vertical="top" wrapText="1"/>
    </xf>
    <xf numFmtId="0" fontId="47" fillId="0" borderId="0" xfId="0" applyFont="1" applyAlignment="1">
      <alignment horizontal="left" vertical="top" wrapText="1"/>
    </xf>
    <xf numFmtId="0" fontId="47" fillId="0" borderId="11" xfId="0" applyFont="1" applyBorder="1" applyAlignment="1">
      <alignment horizontal="right" vertical="top" wrapText="1"/>
    </xf>
    <xf numFmtId="0" fontId="47" fillId="0" borderId="11" xfId="0" applyFont="1" applyBorder="1" applyAlignment="1">
      <alignment horizontal="left" vertical="top"/>
    </xf>
    <xf numFmtId="0" fontId="47" fillId="0" borderId="0" xfId="39" applyFont="1" applyAlignment="1">
      <alignment horizontal="left" vertical="top" wrapText="1"/>
    </xf>
    <xf numFmtId="1" fontId="47" fillId="0" borderId="0" xfId="39" applyNumberFormat="1" applyFont="1" applyAlignment="1">
      <alignment horizontal="left" vertical="top" wrapText="1"/>
    </xf>
    <xf numFmtId="1" fontId="47" fillId="0" borderId="0" xfId="32" applyNumberFormat="1" applyFont="1" applyAlignment="1">
      <alignment horizontal="left" vertical="top" wrapText="1"/>
    </xf>
    <xf numFmtId="1" fontId="47" fillId="0" borderId="0" xfId="37" applyNumberFormat="1" applyFont="1" applyAlignment="1">
      <alignment horizontal="left" vertical="top" wrapText="1"/>
    </xf>
    <xf numFmtId="0" fontId="47" fillId="0" borderId="10" xfId="45" applyFont="1" applyBorder="1" applyAlignment="1">
      <alignment horizontal="right" vertical="top" wrapText="1"/>
    </xf>
    <xf numFmtId="0" fontId="47" fillId="0" borderId="10" xfId="45" applyFont="1" applyBorder="1" applyAlignment="1">
      <alignment horizontal="left" vertical="top" wrapText="1"/>
    </xf>
    <xf numFmtId="0" fontId="60" fillId="0" borderId="0" xfId="39" applyFont="1" applyAlignment="1">
      <alignment horizontal="right" vertical="top" wrapText="1"/>
    </xf>
    <xf numFmtId="49" fontId="61" fillId="0" borderId="0" xfId="30" applyNumberFormat="1" applyFont="1" applyAlignment="1">
      <alignment horizontal="left" vertical="top" wrapText="1"/>
    </xf>
    <xf numFmtId="1" fontId="47" fillId="0" borderId="0" xfId="0" applyNumberFormat="1" applyFont="1" applyAlignment="1">
      <alignment horizontal="left" vertical="top"/>
    </xf>
    <xf numFmtId="0" fontId="52" fillId="0" borderId="0" xfId="0" applyFont="1" applyAlignment="1">
      <alignment horizontal="right" vertical="top" wrapText="1"/>
    </xf>
    <xf numFmtId="0" fontId="47" fillId="0" borderId="0" xfId="64" applyFont="1" applyAlignment="1">
      <alignment horizontal="right" vertical="top" wrapText="1"/>
    </xf>
    <xf numFmtId="0" fontId="47" fillId="0" borderId="0" xfId="64" applyFont="1" applyAlignment="1">
      <alignment horizontal="left" vertical="top" wrapText="1"/>
    </xf>
    <xf numFmtId="0" fontId="62" fillId="0" borderId="0" xfId="37" applyFont="1" applyAlignment="1">
      <alignment horizontal="right" vertical="top" wrapText="1"/>
    </xf>
    <xf numFmtId="0" fontId="47" fillId="0" borderId="0" xfId="20" applyFont="1" applyAlignment="1">
      <alignment horizontal="right"/>
    </xf>
    <xf numFmtId="49" fontId="47" fillId="0" borderId="0" xfId="20" applyNumberFormat="1" applyFont="1" applyAlignment="1">
      <alignment horizontal="left" vertical="top"/>
    </xf>
    <xf numFmtId="0" fontId="62" fillId="0" borderId="0" xfId="20" applyFont="1" applyAlignment="1">
      <alignment horizontal="right"/>
    </xf>
    <xf numFmtId="0" fontId="62" fillId="0" borderId="0" xfId="41" applyFont="1" applyAlignment="1">
      <alignment horizontal="right" vertical="top" wrapText="1"/>
    </xf>
    <xf numFmtId="0" fontId="47" fillId="0" borderId="0" xfId="37" applyFont="1" applyAlignment="1">
      <alignment horizontal="left" vertical="top" wrapText="1"/>
    </xf>
    <xf numFmtId="0" fontId="47" fillId="0" borderId="11" xfId="37" applyFont="1" applyBorder="1" applyAlignment="1">
      <alignment horizontal="right" vertical="top" wrapText="1"/>
    </xf>
    <xf numFmtId="1" fontId="47" fillId="0" borderId="11" xfId="32" applyNumberFormat="1" applyFont="1" applyBorder="1" applyAlignment="1">
      <alignment horizontal="left" vertical="top" wrapText="1"/>
    </xf>
    <xf numFmtId="0" fontId="47" fillId="0" borderId="11" xfId="32" applyFont="1" applyBorder="1" applyAlignment="1">
      <alignment horizontal="left" vertical="top" wrapText="1"/>
    </xf>
    <xf numFmtId="0" fontId="60" fillId="0" borderId="0" xfId="45" applyFont="1" applyAlignment="1">
      <alignment horizontal="right" vertical="top" wrapText="1"/>
    </xf>
    <xf numFmtId="49" fontId="47" fillId="0" borderId="0" xfId="30" applyNumberFormat="1" applyFont="1" applyAlignment="1">
      <alignment horizontal="left" vertical="top" wrapText="1"/>
    </xf>
    <xf numFmtId="0" fontId="63" fillId="0" borderId="0" xfId="42" applyFont="1" applyAlignment="1">
      <alignment horizontal="right" vertical="top" wrapText="1"/>
    </xf>
    <xf numFmtId="0" fontId="63" fillId="0" borderId="0" xfId="42" applyFont="1" applyAlignment="1">
      <alignment horizontal="left" vertical="top" wrapText="1"/>
    </xf>
    <xf numFmtId="0" fontId="62" fillId="0" borderId="0" xfId="42" applyFont="1" applyAlignment="1">
      <alignment horizontal="right"/>
    </xf>
    <xf numFmtId="0" fontId="62" fillId="0" borderId="0" xfId="42" applyFont="1" applyAlignment="1">
      <alignment horizontal="left" vertical="top" wrapText="1"/>
    </xf>
    <xf numFmtId="0" fontId="47" fillId="0" borderId="0" xfId="38" applyFont="1" applyAlignment="1">
      <alignment horizontal="right" vertical="top" wrapText="1"/>
    </xf>
    <xf numFmtId="1" fontId="47" fillId="0" borderId="0" xfId="38" applyNumberFormat="1" applyFont="1" applyAlignment="1">
      <alignment horizontal="left" vertical="top"/>
    </xf>
    <xf numFmtId="1" fontId="47" fillId="0" borderId="0" xfId="38" applyNumberFormat="1" applyFont="1" applyAlignment="1">
      <alignment horizontal="left" vertical="top" wrapText="1"/>
    </xf>
    <xf numFmtId="0" fontId="47" fillId="0" borderId="0" xfId="45" applyFont="1" applyAlignment="1">
      <alignment horizontal="right" wrapText="1"/>
    </xf>
    <xf numFmtId="0" fontId="47" fillId="0" borderId="0" xfId="45" applyFont="1" applyAlignment="1">
      <alignment horizontal="left" wrapText="1"/>
    </xf>
    <xf numFmtId="0" fontId="47" fillId="0" borderId="0" xfId="38" applyFont="1" applyAlignment="1">
      <alignment horizontal="left" vertical="top" wrapText="1"/>
    </xf>
    <xf numFmtId="0" fontId="47" fillId="0" borderId="0" xfId="38" applyFont="1" applyAlignment="1">
      <alignment horizontal="right" wrapText="1"/>
    </xf>
    <xf numFmtId="0" fontId="47" fillId="0" borderId="0" xfId="38" applyFont="1" applyAlignment="1">
      <alignment horizontal="left" wrapText="1"/>
    </xf>
    <xf numFmtId="49" fontId="62" fillId="0" borderId="0" xfId="42" applyNumberFormat="1" applyFont="1" applyAlignment="1">
      <alignment horizontal="right" vertical="top"/>
    </xf>
    <xf numFmtId="0" fontId="62" fillId="0" borderId="0" xfId="42" applyFont="1" applyAlignment="1">
      <alignment horizontal="left"/>
    </xf>
    <xf numFmtId="0" fontId="62" fillId="0" borderId="0" xfId="42" applyFont="1" applyAlignment="1">
      <alignment horizontal="right" vertical="top"/>
    </xf>
    <xf numFmtId="16" fontId="47" fillId="0" borderId="11" xfId="45" applyNumberFormat="1" applyFont="1" applyBorder="1" applyAlignment="1">
      <alignment horizontal="right" vertical="top" wrapText="1"/>
    </xf>
    <xf numFmtId="1" fontId="47" fillId="0" borderId="11" xfId="38" applyNumberFormat="1" applyFont="1" applyBorder="1" applyAlignment="1">
      <alignment horizontal="left" vertical="top" wrapText="1"/>
    </xf>
    <xf numFmtId="14" fontId="47" fillId="0" borderId="0" xfId="45" applyNumberFormat="1" applyFont="1" applyAlignment="1">
      <alignment horizontal="left" vertical="top"/>
    </xf>
    <xf numFmtId="0" fontId="47" fillId="0" borderId="0" xfId="45" applyFont="1" applyAlignment="1">
      <alignment horizontal="left" vertical="top"/>
    </xf>
    <xf numFmtId="166" fontId="47" fillId="0" borderId="0" xfId="45" applyNumberFormat="1" applyFont="1" applyAlignment="1">
      <alignment horizontal="left" vertical="top" wrapText="1"/>
    </xf>
    <xf numFmtId="17" fontId="18" fillId="0" borderId="0" xfId="0" applyNumberFormat="1" applyFont="1" applyAlignment="1">
      <alignment horizontal="left" vertical="top" wrapText="1"/>
    </xf>
    <xf numFmtId="14" fontId="52" fillId="0" borderId="0" xfId="0" applyNumberFormat="1" applyFont="1" applyAlignment="1">
      <alignment horizontal="left" vertical="top" wrapText="1"/>
    </xf>
    <xf numFmtId="17" fontId="65" fillId="0" borderId="0" xfId="72" applyNumberFormat="1" applyFont="1"/>
    <xf numFmtId="49" fontId="67" fillId="0" borderId="0" xfId="72" applyNumberFormat="1" applyFont="1" applyAlignment="1">
      <alignment horizontal="left"/>
    </xf>
    <xf numFmtId="165" fontId="52" fillId="0" borderId="10" xfId="0" applyNumberFormat="1" applyFont="1" applyBorder="1" applyAlignment="1">
      <alignment horizontal="right" vertical="top" wrapText="1"/>
    </xf>
    <xf numFmtId="165" fontId="55" fillId="0" borderId="0" xfId="0" applyNumberFormat="1" applyFont="1" applyAlignment="1">
      <alignment horizontal="right" vertical="top" wrapText="1"/>
    </xf>
    <xf numFmtId="0" fontId="47" fillId="0" borderId="0" xfId="37" applyFont="1" applyAlignment="1">
      <alignment horizontal="left" vertical="center" wrapText="1"/>
    </xf>
    <xf numFmtId="0" fontId="47" fillId="0" borderId="0" xfId="19" applyFont="1" applyAlignment="1">
      <alignment horizontal="left" vertical="top" wrapText="1"/>
    </xf>
    <xf numFmtId="0" fontId="47" fillId="0" borderId="0" xfId="19" applyFont="1" applyAlignment="1">
      <alignment horizontal="right" vertical="top" wrapText="1"/>
    </xf>
    <xf numFmtId="0" fontId="22" fillId="0" borderId="0" xfId="0" applyFont="1" applyAlignment="1">
      <alignment horizontal="justify" vertical="center" wrapText="1"/>
    </xf>
    <xf numFmtId="0" fontId="42" fillId="0" borderId="0" xfId="0" applyFont="1" applyAlignment="1">
      <alignment horizontal="left" wrapText="1"/>
    </xf>
    <xf numFmtId="0" fontId="0" fillId="0" borderId="0" xfId="0" applyAlignment="1">
      <alignment horizontal="right" wrapText="1"/>
    </xf>
    <xf numFmtId="0" fontId="0" fillId="0" borderId="0" xfId="0" applyAlignment="1">
      <alignment horizontal="left" wrapText="1"/>
    </xf>
    <xf numFmtId="0" fontId="24" fillId="0" borderId="10" xfId="0" applyFont="1" applyBorder="1" applyAlignment="1">
      <alignment horizontal="right" vertical="top" wrapText="1"/>
    </xf>
  </cellXfs>
  <cellStyles count="76">
    <cellStyle name="20 % – Poudarek1" xfId="1" xr:uid="{00000000-0005-0000-0000-000000000000}"/>
    <cellStyle name="20 % – Poudarek2" xfId="2" xr:uid="{00000000-0005-0000-0000-000001000000}"/>
    <cellStyle name="20 % – Poudarek3" xfId="3" xr:uid="{00000000-0005-0000-0000-000002000000}"/>
    <cellStyle name="20 % – Poudarek4" xfId="4" xr:uid="{00000000-0005-0000-0000-000003000000}"/>
    <cellStyle name="20 % – Poudarek5" xfId="5" xr:uid="{00000000-0005-0000-0000-000004000000}"/>
    <cellStyle name="20 % – Poudarek6" xfId="6" xr:uid="{00000000-0005-0000-0000-000005000000}"/>
    <cellStyle name="40 % – Poudarek1" xfId="7" xr:uid="{00000000-0005-0000-0000-000006000000}"/>
    <cellStyle name="40 % – Poudarek2" xfId="8" xr:uid="{00000000-0005-0000-0000-000007000000}"/>
    <cellStyle name="40 % – Poudarek3" xfId="9" xr:uid="{00000000-0005-0000-0000-000008000000}"/>
    <cellStyle name="40 % – Poudarek4" xfId="10" xr:uid="{00000000-0005-0000-0000-000009000000}"/>
    <cellStyle name="40 % – Poudarek5" xfId="11" xr:uid="{00000000-0005-0000-0000-00000A000000}"/>
    <cellStyle name="40 % – Poudarek6" xfId="12" xr:uid="{00000000-0005-0000-0000-00000B000000}"/>
    <cellStyle name="60 % – Poudarek1" xfId="13" xr:uid="{00000000-0005-0000-0000-00000C000000}"/>
    <cellStyle name="60 % – Poudarek2" xfId="14" xr:uid="{00000000-0005-0000-0000-00000D000000}"/>
    <cellStyle name="60 % – Poudarek3" xfId="15" xr:uid="{00000000-0005-0000-0000-00000E000000}"/>
    <cellStyle name="60 % – Poudarek4" xfId="16" xr:uid="{00000000-0005-0000-0000-00000F000000}"/>
    <cellStyle name="60 % – Poudarek5" xfId="17" xr:uid="{00000000-0005-0000-0000-000010000000}"/>
    <cellStyle name="60 % – Poudarek6" xfId="18" xr:uid="{00000000-0005-0000-0000-000011000000}"/>
    <cellStyle name="Dobro" xfId="21" xr:uid="{00000000-0005-0000-0000-000012000000}"/>
    <cellStyle name="Excel Built-in Normal" xfId="20" xr:uid="{00000000-0005-0000-0000-000013000000}"/>
    <cellStyle name="Izhod" xfId="48" xr:uid="{00000000-0005-0000-0000-000014000000}"/>
    <cellStyle name="Naslov" xfId="65" xr:uid="{00000000-0005-0000-0000-000015000000}"/>
    <cellStyle name="Naslov 1" xfId="22" xr:uid="{00000000-0005-0000-0000-000016000000}"/>
    <cellStyle name="Naslov 2" xfId="23" xr:uid="{00000000-0005-0000-0000-000017000000}"/>
    <cellStyle name="Naslov 3" xfId="24" xr:uid="{00000000-0005-0000-0000-000018000000}"/>
    <cellStyle name="Naslov 4" xfId="25" xr:uid="{00000000-0005-0000-0000-000019000000}"/>
    <cellStyle name="Navadno" xfId="0" builtinId="0"/>
    <cellStyle name="Navadno 16" xfId="26" xr:uid="{00000000-0005-0000-0000-00001B000000}"/>
    <cellStyle name="Navadno 2" xfId="27" xr:uid="{00000000-0005-0000-0000-00001C000000}"/>
    <cellStyle name="Navadno 2 2" xfId="74" xr:uid="{00000000-0005-0000-0000-00001D000000}"/>
    <cellStyle name="Navadno 3" xfId="28" xr:uid="{00000000-0005-0000-0000-00001E000000}"/>
    <cellStyle name="Navadno 3 2" xfId="75" xr:uid="{00000000-0005-0000-0000-00001F000000}"/>
    <cellStyle name="Navadno 4" xfId="29" xr:uid="{00000000-0005-0000-0000-000020000000}"/>
    <cellStyle name="Navadno 4 2" xfId="73" xr:uid="{00000000-0005-0000-0000-000021000000}"/>
    <cellStyle name="Navadno 5" xfId="19" xr:uid="{00000000-0005-0000-0000-000022000000}"/>
    <cellStyle name="Navadno 6" xfId="70" xr:uid="{00000000-0005-0000-0000-000023000000}"/>
    <cellStyle name="Navadno_ Obračunska situacija Ševlje-ob. meja-strmica" xfId="72" xr:uid="{00000000-0005-0000-0000-000024000000}"/>
    <cellStyle name="Navadno_PREDRAČUN TRGOVINA" xfId="30" xr:uid="{00000000-0005-0000-0000-000025000000}"/>
    <cellStyle name="Nevtralno" xfId="31" xr:uid="{00000000-0005-0000-0000-000026000000}"/>
    <cellStyle name="Normal" xfId="69" xr:uid="{00000000-0005-0000-0000-000027000000}"/>
    <cellStyle name="Normal 2" xfId="32" xr:uid="{00000000-0005-0000-0000-000028000000}"/>
    <cellStyle name="Normal 2 2" xfId="33" xr:uid="{00000000-0005-0000-0000-000029000000}"/>
    <cellStyle name="Normal 2 3" xfId="34" xr:uid="{00000000-0005-0000-0000-00002A000000}"/>
    <cellStyle name="Normal 2_00156MT-S Rekonstrukcija večstanovanjskega bloka, Postojna PZI - popis" xfId="35" xr:uid="{00000000-0005-0000-0000-00002B000000}"/>
    <cellStyle name="Normal 6" xfId="36" xr:uid="{00000000-0005-0000-0000-00002C000000}"/>
    <cellStyle name="Normal_00302MT-S Stanovanjska hiša Lapajne Bukovica PZI - popis" xfId="37" xr:uid="{00000000-0005-0000-0000-00002D000000}"/>
    <cellStyle name="Normal_00462MT-S Posestvo Miharjevi - popis 18.3.19" xfId="38" xr:uid="{00000000-0005-0000-0000-00002E000000}"/>
    <cellStyle name="Normal_00467MT-S Stanovanjska hiša Majdič - popis maj 17" xfId="39" xr:uid="{00000000-0005-0000-0000-00002F000000}"/>
    <cellStyle name="Normal_2714-S PZI Poslovno stanovanjski objekt - drugi del - popis" xfId="40" xr:uid="{00000000-0005-0000-0000-000030000000}"/>
    <cellStyle name="Normal_2785K-S Stanovanjska hiša v Šempetru Turk - popis" xfId="41" xr:uid="{00000000-0005-0000-0000-000031000000}"/>
    <cellStyle name="Normal_2799K-S PZI Varstveno delovni center INCE, Mengeš - popis- cene Strel" xfId="42" xr:uid="{00000000-0005-0000-0000-000032000000}"/>
    <cellStyle name="Normal_2799K-S PZI Varstveno delovni center INCE, Mengeš - popis- cene Strel_2878K-S Rekonstrukcija lokala v Cedri - popis strojne instalacije" xfId="43" xr:uid="{00000000-0005-0000-0000-000033000000}"/>
    <cellStyle name="Normal_2825K-ZU-S Stanovanjske hiše Lehte - Sežana - popis_26.10.10 2" xfId="44" xr:uid="{00000000-0005-0000-0000-000034000000}"/>
    <cellStyle name="Normal_2878K-S Rekonstrukcija lokala v Cedri - popis strojne instalacije" xfId="45" xr:uid="{00000000-0005-0000-0000-000035000000}"/>
    <cellStyle name="Normal_Popis_ZD-nadzidava" xfId="46" xr:uid="{00000000-0005-0000-0000-000036000000}"/>
    <cellStyle name="Opomba" xfId="47" xr:uid="{00000000-0005-0000-0000-000037000000}"/>
    <cellStyle name="Opozorilo" xfId="68" xr:uid="{00000000-0005-0000-0000-000038000000}"/>
    <cellStyle name="Pojasnjevalno besedilo" xfId="49" xr:uid="{00000000-0005-0000-0000-000039000000}"/>
    <cellStyle name="Poudarek1" xfId="50" xr:uid="{00000000-0005-0000-0000-00003A000000}"/>
    <cellStyle name="Poudarek2" xfId="51" xr:uid="{00000000-0005-0000-0000-00003B000000}"/>
    <cellStyle name="Poudarek3" xfId="52" xr:uid="{00000000-0005-0000-0000-00003C000000}"/>
    <cellStyle name="Poudarek4" xfId="53" xr:uid="{00000000-0005-0000-0000-00003D000000}"/>
    <cellStyle name="Poudarek5" xfId="54" xr:uid="{00000000-0005-0000-0000-00003E000000}"/>
    <cellStyle name="Poudarek6" xfId="55" xr:uid="{00000000-0005-0000-0000-00003F000000}"/>
    <cellStyle name="Povezana celica" xfId="56" xr:uid="{00000000-0005-0000-0000-000040000000}"/>
    <cellStyle name="Preveri celico" xfId="57" xr:uid="{00000000-0005-0000-0000-000041000000}"/>
    <cellStyle name="Računanje" xfId="58" xr:uid="{00000000-0005-0000-0000-000042000000}"/>
    <cellStyle name="Slabo" xfId="59" xr:uid="{00000000-0005-0000-0000-000043000000}"/>
    <cellStyle name="Slog 1" xfId="60" xr:uid="{00000000-0005-0000-0000-000044000000}"/>
    <cellStyle name="Slog 1 2" xfId="61" xr:uid="{00000000-0005-0000-0000-000045000000}"/>
    <cellStyle name="Slog 1 3" xfId="62" xr:uid="{00000000-0005-0000-0000-000046000000}"/>
    <cellStyle name="Slog 1_00156MT-S Rekonstrukcija večstanovanjskega bloka, Postojna PZI - popis" xfId="63" xr:uid="{00000000-0005-0000-0000-000047000000}"/>
    <cellStyle name="Style 1" xfId="64" xr:uid="{00000000-0005-0000-0000-000048000000}"/>
    <cellStyle name="Vejica 2" xfId="71" xr:uid="{00000000-0005-0000-0000-000049000000}"/>
    <cellStyle name="Vnos" xfId="66" xr:uid="{00000000-0005-0000-0000-00004A000000}"/>
    <cellStyle name="Vsota" xfId="67" xr:uid="{00000000-0005-0000-0000-00004B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Calibri Light"/>
        <a:cs typeface="Calibri Light"/>
      </a:majorFont>
      <a:minorFont>
        <a:latin typeface="Calibri"/>
        <a:ea typeface="Calibri"/>
        <a:cs typeface="Calibri"/>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prstDash val="solid"/>
        </a:ln>
        <a:ln w="25400">
          <a:solidFill>
            <a:schemeClr val="phClr"/>
          </a:solidFill>
          <a:prstDash val="solid"/>
        </a:ln>
        <a:ln w="38100">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76"/>
  <sheetViews>
    <sheetView tabSelected="1" view="pageBreakPreview" topLeftCell="A10" zoomScaleNormal="100" zoomScaleSheetLayoutView="100" workbookViewId="0">
      <selection activeCell="B35" sqref="B35"/>
    </sheetView>
  </sheetViews>
  <sheetFormatPr defaultColWidth="9.140625" defaultRowHeight="17.25"/>
  <cols>
    <col min="1" max="1" width="2.28515625" style="3" customWidth="1"/>
    <col min="2" max="2" width="43.5703125" style="3" customWidth="1"/>
    <col min="3" max="3" width="4.42578125" style="4" customWidth="1"/>
    <col min="4" max="4" width="19.42578125" style="13" customWidth="1"/>
    <col min="5" max="16384" width="9.140625" style="3"/>
  </cols>
  <sheetData>
    <row r="1" spans="1:4">
      <c r="A1" s="173"/>
      <c r="B1" s="290" t="s">
        <v>0</v>
      </c>
      <c r="C1" s="174"/>
      <c r="D1" s="175"/>
    </row>
    <row r="2" spans="1:4">
      <c r="A2" s="173"/>
      <c r="B2" s="339" t="s">
        <v>1</v>
      </c>
      <c r="C2" s="174"/>
      <c r="D2" s="175"/>
    </row>
    <row r="3" spans="1:4">
      <c r="A3" s="173"/>
      <c r="B3" s="339" t="s">
        <v>2</v>
      </c>
      <c r="C3" s="174"/>
      <c r="D3" s="175"/>
    </row>
    <row r="4" spans="1:4">
      <c r="A4" s="173"/>
      <c r="B4" s="339" t="s">
        <v>3</v>
      </c>
      <c r="C4" s="174"/>
      <c r="D4" s="175"/>
    </row>
    <row r="5" spans="1:4" ht="5.0999999999999996" customHeight="1">
      <c r="A5" s="173"/>
      <c r="B5" s="338"/>
      <c r="C5" s="174"/>
      <c r="D5" s="175"/>
    </row>
    <row r="6" spans="1:4">
      <c r="A6" s="173"/>
      <c r="B6" s="339"/>
      <c r="C6" s="174"/>
      <c r="D6" s="175"/>
    </row>
    <row r="7" spans="1:4">
      <c r="A7" s="173"/>
      <c r="B7" s="339"/>
      <c r="C7" s="174"/>
      <c r="D7" s="175"/>
    </row>
    <row r="8" spans="1:4" ht="5.0999999999999996" customHeight="1">
      <c r="A8" s="173"/>
      <c r="B8" s="338"/>
      <c r="C8" s="174"/>
      <c r="D8" s="175"/>
    </row>
    <row r="9" spans="1:4">
      <c r="A9" s="173"/>
      <c r="B9" s="290" t="s">
        <v>4</v>
      </c>
      <c r="C9" s="174"/>
      <c r="D9" s="175"/>
    </row>
    <row r="10" spans="1:4">
      <c r="A10" s="173"/>
      <c r="B10" s="339" t="s">
        <v>523</v>
      </c>
      <c r="C10" s="174"/>
      <c r="D10" s="175"/>
    </row>
    <row r="11" spans="1:4" ht="15.75" customHeight="1">
      <c r="A11" s="173"/>
      <c r="B11" s="337"/>
      <c r="C11" s="174"/>
      <c r="D11" s="175"/>
    </row>
    <row r="12" spans="1:4">
      <c r="A12" s="173"/>
      <c r="B12" s="290"/>
      <c r="C12" s="174"/>
      <c r="D12" s="175"/>
    </row>
    <row r="13" spans="1:4">
      <c r="A13" s="173"/>
      <c r="B13" s="339"/>
      <c r="C13" s="174"/>
      <c r="D13" s="175"/>
    </row>
    <row r="14" spans="1:4">
      <c r="A14" s="173"/>
      <c r="B14" s="337"/>
      <c r="C14" s="174"/>
      <c r="D14" s="175"/>
    </row>
    <row r="15" spans="1:4">
      <c r="A15" s="173"/>
      <c r="B15" s="290" t="s">
        <v>5</v>
      </c>
      <c r="C15" s="174"/>
      <c r="D15" s="175"/>
    </row>
    <row r="16" spans="1:4">
      <c r="A16" s="173"/>
      <c r="B16" s="337"/>
      <c r="C16" s="174"/>
      <c r="D16" s="175"/>
    </row>
    <row r="17" spans="1:4">
      <c r="A17" s="173"/>
      <c r="B17" s="336"/>
      <c r="C17" s="174"/>
      <c r="D17" s="175"/>
    </row>
    <row r="18" spans="1:4" s="5" customFormat="1" ht="20.25">
      <c r="A18" s="176"/>
      <c r="B18" s="176" t="s">
        <v>6</v>
      </c>
      <c r="C18" s="177"/>
      <c r="D18" s="175"/>
    </row>
    <row r="19" spans="1:4" ht="19.5">
      <c r="A19" s="173"/>
      <c r="B19" s="178"/>
      <c r="C19" s="179"/>
      <c r="D19" s="175"/>
    </row>
    <row r="20" spans="1:4" s="6" customFormat="1" ht="31.5">
      <c r="A20" s="180" t="s">
        <v>7</v>
      </c>
      <c r="B20" s="180" t="s">
        <v>8</v>
      </c>
      <c r="C20" s="181"/>
      <c r="D20" s="182">
        <f>'1. ODVOD KONDENZA'!$G$51</f>
        <v>0</v>
      </c>
    </row>
    <row r="21" spans="1:4" ht="3.95" customHeight="1">
      <c r="A21" s="173"/>
      <c r="B21" s="173"/>
      <c r="C21" s="174"/>
      <c r="D21" s="175"/>
    </row>
    <row r="22" spans="1:4" s="6" customFormat="1" ht="31.5">
      <c r="A22" s="180" t="s">
        <v>9</v>
      </c>
      <c r="B22" s="180" t="s">
        <v>10</v>
      </c>
      <c r="C22" s="181"/>
      <c r="D22" s="182">
        <f>'2. VRF'!$G$563</f>
        <v>0</v>
      </c>
    </row>
    <row r="23" spans="1:4" ht="3.95" customHeight="1">
      <c r="A23" s="173"/>
      <c r="B23" s="173"/>
      <c r="C23" s="174"/>
      <c r="D23" s="175"/>
    </row>
    <row r="24" spans="1:4" s="6" customFormat="1" ht="31.5">
      <c r="A24" s="180" t="s">
        <v>11</v>
      </c>
      <c r="B24" s="180" t="s">
        <v>12</v>
      </c>
      <c r="C24" s="181"/>
      <c r="D24" s="183">
        <f>'3. PREZRAČEVANJE'!$G$382</f>
        <v>0</v>
      </c>
    </row>
    <row r="25" spans="1:4" ht="3.95" customHeight="1">
      <c r="A25" s="173"/>
      <c r="B25" s="173"/>
      <c r="C25" s="174"/>
      <c r="D25" s="175"/>
    </row>
    <row r="26" spans="1:4" s="6" customFormat="1" ht="31.5">
      <c r="A26" s="180" t="s">
        <v>13</v>
      </c>
      <c r="B26" s="180" t="s">
        <v>482</v>
      </c>
      <c r="C26" s="181"/>
      <c r="D26" s="182">
        <f>'4.ELEKTRO DELA'!G49</f>
        <v>0</v>
      </c>
    </row>
    <row r="27" spans="1:4" ht="3.95" customHeight="1">
      <c r="A27" s="173"/>
      <c r="B27" s="173"/>
      <c r="C27" s="174"/>
      <c r="D27" s="175"/>
    </row>
    <row r="28" spans="1:4" s="6" customFormat="1" ht="31.5">
      <c r="A28" s="180" t="s">
        <v>14</v>
      </c>
      <c r="B28" s="180" t="s">
        <v>15</v>
      </c>
      <c r="C28" s="181"/>
      <c r="D28" s="183">
        <f>'5.GRADBENA DELA'!G40</f>
        <v>0</v>
      </c>
    </row>
    <row r="29" spans="1:4" ht="3.95" customHeight="1">
      <c r="A29" s="173"/>
      <c r="B29" s="173"/>
      <c r="C29" s="174"/>
      <c r="D29" s="175"/>
    </row>
    <row r="30" spans="1:4" s="6" customFormat="1" ht="31.5">
      <c r="A30" s="180" t="s">
        <v>16</v>
      </c>
      <c r="B30" s="180" t="s">
        <v>17</v>
      </c>
      <c r="C30" s="184">
        <v>0.1</v>
      </c>
      <c r="D30" s="183">
        <f>(D20+D22+D24+D26+D28)*C30</f>
        <v>0</v>
      </c>
    </row>
    <row r="31" spans="1:4">
      <c r="A31" s="185"/>
      <c r="B31" s="185"/>
      <c r="C31" s="186"/>
      <c r="D31" s="187"/>
    </row>
    <row r="32" spans="1:4">
      <c r="A32" s="173"/>
      <c r="B32" s="188"/>
      <c r="C32" s="189"/>
      <c r="D32" s="182">
        <f>SUM(D20:D31)</f>
        <v>0</v>
      </c>
    </row>
    <row r="33" spans="1:4">
      <c r="A33" s="173"/>
      <c r="B33" s="188"/>
      <c r="C33" s="189"/>
      <c r="D33" s="182"/>
    </row>
    <row r="34" spans="1:4">
      <c r="A34" s="190"/>
      <c r="B34" s="349" t="s">
        <v>18</v>
      </c>
      <c r="C34" s="191"/>
      <c r="D34" s="340">
        <f>D32*9.5%</f>
        <v>0</v>
      </c>
    </row>
    <row r="35" spans="1:4" s="7" customFormat="1" ht="18">
      <c r="A35" s="180"/>
      <c r="B35" s="192" t="s">
        <v>524</v>
      </c>
      <c r="C35" s="193"/>
      <c r="D35" s="341">
        <f>D32+D34</f>
        <v>0</v>
      </c>
    </row>
    <row r="74" spans="1:1">
      <c r="A74" s="8"/>
    </row>
    <row r="75" spans="1:1">
      <c r="A75" s="8"/>
    </row>
    <row r="76" spans="1:1">
      <c r="A76" s="8"/>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U54"/>
  <sheetViews>
    <sheetView topLeftCell="A40" zoomScaleNormal="100" workbookViewId="0">
      <selection activeCell="G9" sqref="G9"/>
    </sheetView>
  </sheetViews>
  <sheetFormatPr defaultColWidth="9.140625" defaultRowHeight="15.75"/>
  <cols>
    <col min="1" max="1" width="4.7109375" style="276" customWidth="1"/>
    <col min="2" max="2" width="4.7109375" style="277" customWidth="1"/>
    <col min="3" max="3" width="46.5703125" style="20" customWidth="1"/>
    <col min="4" max="4" width="3.42578125" style="70" customWidth="1"/>
    <col min="5" max="5" width="5.42578125" style="71" customWidth="1"/>
    <col min="6" max="7" width="12" style="72" customWidth="1"/>
    <col min="8" max="9" width="9.140625" style="20"/>
    <col min="10" max="10" width="152.28515625" style="20" customWidth="1"/>
    <col min="11" max="11" width="9.140625" style="20"/>
    <col min="12" max="12" width="88.85546875" style="20" customWidth="1"/>
    <col min="13" max="16384" width="9.140625" style="20"/>
  </cols>
  <sheetData>
    <row r="1" spans="1:7" s="208" customFormat="1" ht="35.65" customHeight="1">
      <c r="A1" s="272">
        <v>1</v>
      </c>
      <c r="B1" s="204"/>
      <c r="C1" s="206" t="s">
        <v>8</v>
      </c>
      <c r="D1" s="209"/>
      <c r="E1" s="210"/>
      <c r="F1" s="207"/>
      <c r="G1" s="207"/>
    </row>
    <row r="2" spans="1:7" ht="16.5">
      <c r="A2" s="272" t="s">
        <v>7</v>
      </c>
      <c r="B2" s="282"/>
      <c r="C2" s="205" t="s">
        <v>19</v>
      </c>
      <c r="D2" s="194"/>
      <c r="E2" s="114"/>
      <c r="F2" s="69" t="s">
        <v>20</v>
      </c>
      <c r="G2" s="69" t="s">
        <v>21</v>
      </c>
    </row>
    <row r="3" spans="1:7" ht="16.5">
      <c r="A3" s="271"/>
      <c r="B3" s="296"/>
      <c r="C3" s="93"/>
      <c r="D3" s="94"/>
      <c r="E3" s="129"/>
      <c r="F3" s="69"/>
      <c r="G3" s="69"/>
    </row>
    <row r="4" spans="1:7" s="12" customFormat="1" ht="66">
      <c r="A4" s="273" t="s">
        <v>7</v>
      </c>
      <c r="B4" s="281">
        <f>1</f>
        <v>1</v>
      </c>
      <c r="C4" s="74" t="s">
        <v>22</v>
      </c>
      <c r="D4" s="257"/>
      <c r="E4" s="234"/>
      <c r="F4" s="92"/>
      <c r="G4" s="92"/>
    </row>
    <row r="5" spans="1:7" s="12" customFormat="1" ht="16.5">
      <c r="A5" s="273"/>
      <c r="B5" s="281"/>
      <c r="C5" s="78" t="s">
        <v>23</v>
      </c>
      <c r="D5" s="89"/>
      <c r="E5" s="89"/>
      <c r="F5" s="90"/>
      <c r="G5" s="90"/>
    </row>
    <row r="6" spans="1:7" s="12" customFormat="1" ht="16.5">
      <c r="A6" s="273"/>
      <c r="B6" s="290"/>
      <c r="C6" s="74" t="s">
        <v>24</v>
      </c>
      <c r="D6" s="89"/>
      <c r="E6" s="89"/>
      <c r="F6" s="90"/>
      <c r="G6" s="90"/>
    </row>
    <row r="7" spans="1:7" s="12" customFormat="1" ht="16.5">
      <c r="A7" s="273"/>
      <c r="B7" s="290"/>
      <c r="C7" s="89" t="s">
        <v>25</v>
      </c>
      <c r="D7" s="89"/>
      <c r="E7" s="89"/>
      <c r="F7" s="90"/>
      <c r="G7" s="90"/>
    </row>
    <row r="8" spans="1:7" s="12" customFormat="1" ht="16.5">
      <c r="A8" s="273"/>
      <c r="B8" s="290"/>
      <c r="C8" s="74" t="s">
        <v>26</v>
      </c>
      <c r="D8" s="89" t="s">
        <v>27</v>
      </c>
      <c r="E8" s="89">
        <v>12</v>
      </c>
      <c r="F8" s="91">
        <v>0</v>
      </c>
      <c r="G8" s="92">
        <f>E8*F8</f>
        <v>0</v>
      </c>
    </row>
    <row r="9" spans="1:7" s="12" customFormat="1" ht="16.5">
      <c r="A9" s="273"/>
      <c r="B9" s="290"/>
      <c r="C9" s="74" t="s">
        <v>28</v>
      </c>
      <c r="D9" s="89" t="s">
        <v>27</v>
      </c>
      <c r="E9" s="89">
        <v>95</v>
      </c>
      <c r="F9" s="91">
        <v>0</v>
      </c>
      <c r="G9" s="92">
        <f>E9*F9</f>
        <v>0</v>
      </c>
    </row>
    <row r="10" spans="1:7" s="12" customFormat="1" ht="16.5">
      <c r="A10" s="273"/>
      <c r="B10" s="290"/>
      <c r="C10" s="74"/>
      <c r="D10" s="89"/>
      <c r="E10" s="89"/>
      <c r="F10" s="91"/>
      <c r="G10" s="92"/>
    </row>
    <row r="11" spans="1:7" s="12" customFormat="1" ht="99">
      <c r="A11" s="273" t="s">
        <v>7</v>
      </c>
      <c r="B11" s="281">
        <v>2</v>
      </c>
      <c r="C11" s="78" t="s">
        <v>483</v>
      </c>
      <c r="D11" s="257"/>
      <c r="E11" s="234"/>
      <c r="F11" s="92"/>
      <c r="G11" s="92"/>
    </row>
    <row r="12" spans="1:7" s="12" customFormat="1" ht="16.5">
      <c r="A12" s="273"/>
      <c r="B12" s="290"/>
      <c r="C12" s="78" t="s">
        <v>29</v>
      </c>
      <c r="D12" s="89"/>
      <c r="E12" s="89"/>
      <c r="F12" s="91"/>
      <c r="G12" s="92"/>
    </row>
    <row r="13" spans="1:7" s="12" customFormat="1" ht="16.5">
      <c r="A13" s="273"/>
      <c r="B13" s="290"/>
      <c r="C13" s="78" t="s">
        <v>30</v>
      </c>
      <c r="D13" s="89" t="s">
        <v>27</v>
      </c>
      <c r="E13" s="89">
        <v>365</v>
      </c>
      <c r="F13" s="91">
        <v>0</v>
      </c>
      <c r="G13" s="92">
        <f>E13*F13</f>
        <v>0</v>
      </c>
    </row>
    <row r="14" spans="1:7" s="12" customFormat="1" ht="16.5">
      <c r="A14" s="273"/>
      <c r="B14" s="290"/>
      <c r="C14" s="78" t="s">
        <v>31</v>
      </c>
      <c r="D14" s="89" t="s">
        <v>27</v>
      </c>
      <c r="E14" s="89">
        <v>115</v>
      </c>
      <c r="F14" s="91">
        <v>0</v>
      </c>
      <c r="G14" s="92">
        <f>E14*F14</f>
        <v>0</v>
      </c>
    </row>
    <row r="15" spans="1:7" s="12" customFormat="1" ht="16.5">
      <c r="A15" s="273"/>
      <c r="B15" s="290"/>
      <c r="C15" s="74"/>
      <c r="D15" s="89"/>
      <c r="E15" s="89"/>
      <c r="F15" s="91"/>
      <c r="G15" s="92"/>
    </row>
    <row r="16" spans="1:7" s="12" customFormat="1" ht="33">
      <c r="A16" s="273" t="s">
        <v>7</v>
      </c>
      <c r="B16" s="281">
        <v>3</v>
      </c>
      <c r="C16" s="74" t="s">
        <v>32</v>
      </c>
      <c r="D16" s="257"/>
      <c r="E16" s="234"/>
      <c r="F16" s="92"/>
      <c r="G16" s="92"/>
    </row>
    <row r="17" spans="1:10" s="17" customFormat="1" ht="16.5">
      <c r="A17" s="305"/>
      <c r="B17" s="281"/>
      <c r="C17" s="78" t="s">
        <v>23</v>
      </c>
      <c r="D17" s="89"/>
      <c r="E17" s="89"/>
      <c r="F17" s="90"/>
      <c r="G17" s="90"/>
    </row>
    <row r="18" spans="1:10" s="17" customFormat="1" ht="16.5">
      <c r="A18" s="271"/>
      <c r="B18" s="290"/>
      <c r="C18" s="74" t="s">
        <v>33</v>
      </c>
      <c r="D18" s="89"/>
      <c r="E18" s="89"/>
      <c r="F18" s="90"/>
      <c r="G18" s="90"/>
    </row>
    <row r="19" spans="1:10" s="17" customFormat="1" ht="16.5">
      <c r="A19" s="271"/>
      <c r="B19" s="290"/>
      <c r="C19" s="89" t="s">
        <v>34</v>
      </c>
      <c r="D19" s="89"/>
      <c r="E19" s="89"/>
      <c r="F19" s="90"/>
      <c r="G19" s="90"/>
    </row>
    <row r="20" spans="1:10" s="17" customFormat="1" ht="16.5">
      <c r="A20" s="271"/>
      <c r="B20" s="290"/>
      <c r="C20" s="74" t="s">
        <v>35</v>
      </c>
      <c r="D20" s="89" t="s">
        <v>27</v>
      </c>
      <c r="E20" s="89">
        <v>52</v>
      </c>
      <c r="F20" s="91">
        <v>0</v>
      </c>
      <c r="G20" s="92">
        <f>E20*F20</f>
        <v>0</v>
      </c>
    </row>
    <row r="21" spans="1:10" s="17" customFormat="1" ht="16.5">
      <c r="A21" s="271"/>
      <c r="B21" s="290"/>
      <c r="C21" s="74"/>
      <c r="D21" s="89"/>
      <c r="E21" s="89"/>
      <c r="F21" s="90"/>
      <c r="G21" s="90"/>
    </row>
    <row r="22" spans="1:10" s="17" customFormat="1" ht="99">
      <c r="A22" s="273" t="s">
        <v>7</v>
      </c>
      <c r="B22" s="296">
        <v>4</v>
      </c>
      <c r="C22" s="93" t="s">
        <v>484</v>
      </c>
      <c r="D22" s="194"/>
      <c r="E22" s="233"/>
      <c r="F22" s="98"/>
      <c r="G22" s="98"/>
    </row>
    <row r="23" spans="1:10" s="17" customFormat="1" ht="16.5">
      <c r="A23" s="305"/>
      <c r="B23" s="296"/>
      <c r="C23" s="93" t="s">
        <v>36</v>
      </c>
      <c r="D23" s="94"/>
      <c r="E23" s="94"/>
      <c r="F23" s="95"/>
      <c r="G23" s="95"/>
    </row>
    <row r="24" spans="1:10" s="17" customFormat="1" ht="16.5">
      <c r="A24" s="305"/>
      <c r="B24" s="296"/>
      <c r="C24" s="93" t="s">
        <v>37</v>
      </c>
      <c r="D24" s="94"/>
      <c r="E24" s="94"/>
      <c r="F24" s="95"/>
      <c r="G24" s="95"/>
    </row>
    <row r="25" spans="1:10" s="17" customFormat="1" ht="16.5">
      <c r="A25" s="271"/>
      <c r="B25" s="296"/>
      <c r="C25" s="93" t="s">
        <v>38</v>
      </c>
      <c r="D25" s="94"/>
      <c r="E25" s="94"/>
      <c r="F25" s="95"/>
      <c r="G25" s="95"/>
    </row>
    <row r="26" spans="1:10" s="12" customFormat="1" ht="33">
      <c r="A26" s="273"/>
      <c r="B26" s="296"/>
      <c r="C26" s="93" t="s">
        <v>39</v>
      </c>
      <c r="D26" s="96"/>
      <c r="E26" s="96"/>
      <c r="F26" s="96"/>
      <c r="G26" s="96"/>
      <c r="I26" s="61"/>
      <c r="J26" s="61"/>
    </row>
    <row r="27" spans="1:10" s="12" customFormat="1" ht="16.5">
      <c r="A27" s="273"/>
      <c r="B27" s="296"/>
      <c r="C27" s="93" t="s">
        <v>40</v>
      </c>
      <c r="D27" s="96"/>
      <c r="E27" s="96"/>
      <c r="F27" s="96"/>
      <c r="G27" s="96"/>
      <c r="I27" s="61"/>
      <c r="J27" s="61"/>
    </row>
    <row r="28" spans="1:10" s="17" customFormat="1" ht="16.5">
      <c r="A28" s="271"/>
      <c r="B28" s="296"/>
      <c r="C28" s="97" t="s">
        <v>41</v>
      </c>
      <c r="D28" s="96"/>
      <c r="E28" s="96"/>
      <c r="F28" s="96"/>
      <c r="G28" s="96"/>
    </row>
    <row r="29" spans="1:10" s="59" customFormat="1" ht="16.5">
      <c r="A29" s="308"/>
      <c r="B29" s="296"/>
      <c r="C29" s="97" t="s">
        <v>42</v>
      </c>
      <c r="D29" s="96"/>
      <c r="E29" s="96"/>
      <c r="F29" s="96"/>
      <c r="G29" s="96"/>
    </row>
    <row r="30" spans="1:10" s="59" customFormat="1" ht="16.5">
      <c r="A30" s="306"/>
      <c r="B30" s="296"/>
      <c r="C30" s="93" t="s">
        <v>23</v>
      </c>
      <c r="D30" s="94"/>
      <c r="E30" s="94"/>
      <c r="F30" s="98"/>
      <c r="G30" s="98"/>
    </row>
    <row r="31" spans="1:10" s="59" customFormat="1" ht="16.5">
      <c r="A31" s="306"/>
      <c r="B31" s="290"/>
      <c r="C31" s="74" t="s">
        <v>43</v>
      </c>
      <c r="D31" s="78"/>
      <c r="E31" s="79"/>
      <c r="F31" s="99"/>
      <c r="G31" s="99"/>
    </row>
    <row r="32" spans="1:10" s="60" customFormat="1" ht="16.5">
      <c r="A32" s="274"/>
      <c r="B32" s="290"/>
      <c r="C32" s="89" t="s">
        <v>44</v>
      </c>
      <c r="D32" s="94" t="s">
        <v>45</v>
      </c>
      <c r="E32" s="94">
        <v>7</v>
      </c>
      <c r="F32" s="98">
        <v>0</v>
      </c>
      <c r="G32" s="98">
        <f>E32*F32</f>
        <v>0</v>
      </c>
    </row>
    <row r="33" spans="1:7" s="21" customFormat="1" ht="16.5">
      <c r="A33" s="309"/>
      <c r="B33" s="310"/>
      <c r="C33" s="93"/>
      <c r="D33" s="94"/>
      <c r="E33" s="94"/>
      <c r="F33" s="95"/>
      <c r="G33" s="95"/>
    </row>
    <row r="34" spans="1:7" s="21" customFormat="1" ht="115.5">
      <c r="A34" s="273" t="s">
        <v>7</v>
      </c>
      <c r="B34" s="281">
        <v>5</v>
      </c>
      <c r="C34" s="100" t="s">
        <v>485</v>
      </c>
      <c r="D34" s="258"/>
      <c r="E34" s="102"/>
      <c r="F34" s="102"/>
      <c r="G34" s="102"/>
    </row>
    <row r="35" spans="1:7" s="21" customFormat="1" ht="16.5">
      <c r="A35" s="271"/>
      <c r="B35" s="307"/>
      <c r="C35" s="100" t="s">
        <v>46</v>
      </c>
      <c r="D35" s="100" t="s">
        <v>47</v>
      </c>
      <c r="E35" s="101">
        <v>49</v>
      </c>
      <c r="F35" s="92">
        <v>0</v>
      </c>
      <c r="G35" s="92">
        <f t="shared" ref="G35:G36" si="0">E35*F35</f>
        <v>0</v>
      </c>
    </row>
    <row r="36" spans="1:7" s="21" customFormat="1" ht="16.5">
      <c r="A36" s="271"/>
      <c r="B36" s="307"/>
      <c r="C36" s="100" t="s">
        <v>48</v>
      </c>
      <c r="D36" s="100" t="s">
        <v>47</v>
      </c>
      <c r="E36" s="101">
        <v>5</v>
      </c>
      <c r="F36" s="92">
        <v>0</v>
      </c>
      <c r="G36" s="92">
        <f t="shared" si="0"/>
        <v>0</v>
      </c>
    </row>
    <row r="37" spans="1:7" s="21" customFormat="1" ht="16.5">
      <c r="A37" s="271"/>
      <c r="B37" s="275"/>
      <c r="C37" s="74"/>
      <c r="D37" s="103"/>
      <c r="E37" s="104"/>
      <c r="F37" s="104"/>
      <c r="G37" s="89"/>
    </row>
    <row r="38" spans="1:7" s="21" customFormat="1" ht="49.5">
      <c r="A38" s="273" t="s">
        <v>7</v>
      </c>
      <c r="B38" s="295">
        <v>6</v>
      </c>
      <c r="C38" s="105" t="s">
        <v>49</v>
      </c>
      <c r="D38" s="259" t="s">
        <v>50</v>
      </c>
      <c r="E38" s="235">
        <v>10</v>
      </c>
      <c r="F38" s="106">
        <v>0</v>
      </c>
      <c r="G38" s="106">
        <f>E38*F38</f>
        <v>0</v>
      </c>
    </row>
    <row r="39" spans="1:7" ht="16.5">
      <c r="A39" s="311"/>
      <c r="B39" s="312"/>
      <c r="C39" s="82"/>
      <c r="D39" s="165"/>
      <c r="E39" s="165"/>
      <c r="F39" s="166"/>
      <c r="G39" s="85"/>
    </row>
    <row r="40" spans="1:7" ht="16.5">
      <c r="A40" s="271"/>
      <c r="B40" s="310"/>
      <c r="C40" s="2" t="s">
        <v>51</v>
      </c>
      <c r="D40" s="2"/>
      <c r="E40" s="2"/>
      <c r="F40" s="69"/>
      <c r="G40" s="69">
        <f>SUM(G2:G39)</f>
        <v>0</v>
      </c>
    </row>
    <row r="41" spans="1:7" ht="16.5">
      <c r="A41" s="271"/>
      <c r="B41" s="310"/>
      <c r="C41" s="16"/>
      <c r="D41" s="16"/>
      <c r="E41" s="16"/>
      <c r="F41" s="167"/>
      <c r="G41" s="167"/>
    </row>
    <row r="42" spans="1:7" ht="16.5">
      <c r="A42" s="273" t="s">
        <v>7</v>
      </c>
      <c r="B42" s="296">
        <v>7</v>
      </c>
      <c r="C42" s="2" t="s">
        <v>52</v>
      </c>
      <c r="D42" s="67" t="s">
        <v>53</v>
      </c>
      <c r="E42" s="68">
        <v>3</v>
      </c>
      <c r="F42" s="69"/>
      <c r="G42" s="69">
        <f>E42*G40/100</f>
        <v>0</v>
      </c>
    </row>
    <row r="43" spans="1:7" ht="16.5">
      <c r="A43" s="271"/>
      <c r="B43" s="310"/>
      <c r="C43" s="2"/>
      <c r="D43" s="2"/>
      <c r="E43" s="2"/>
      <c r="F43" s="167"/>
      <c r="G43" s="162"/>
    </row>
    <row r="44" spans="1:7" ht="16.5">
      <c r="A44" s="273" t="s">
        <v>7</v>
      </c>
      <c r="B44" s="296">
        <v>8</v>
      </c>
      <c r="C44" s="2" t="s">
        <v>54</v>
      </c>
      <c r="D44" s="67" t="s">
        <v>53</v>
      </c>
      <c r="E44" s="68">
        <v>3</v>
      </c>
      <c r="F44" s="69"/>
      <c r="G44" s="69">
        <f>E44*G40/100</f>
        <v>0</v>
      </c>
    </row>
    <row r="45" spans="1:7" s="16" customFormat="1" ht="16.5">
      <c r="A45" s="284"/>
      <c r="B45" s="285"/>
      <c r="C45" s="10"/>
      <c r="D45" s="10"/>
      <c r="E45" s="10"/>
      <c r="F45" s="168"/>
      <c r="G45" s="168"/>
    </row>
    <row r="46" spans="1:7" ht="49.5">
      <c r="A46" s="273" t="s">
        <v>7</v>
      </c>
      <c r="B46" s="296">
        <v>9</v>
      </c>
      <c r="C46" s="2" t="s">
        <v>106</v>
      </c>
      <c r="D46" s="67" t="s">
        <v>53</v>
      </c>
      <c r="E46" s="68">
        <v>3</v>
      </c>
      <c r="F46" s="69"/>
      <c r="G46" s="69">
        <f>E46*G40/100</f>
        <v>0</v>
      </c>
    </row>
    <row r="47" spans="1:7" s="16" customFormat="1" ht="16.5">
      <c r="A47" s="284"/>
      <c r="B47" s="285"/>
      <c r="C47" s="10"/>
      <c r="D47" s="10"/>
      <c r="E47" s="10"/>
      <c r="F47" s="168"/>
      <c r="G47" s="168"/>
    </row>
    <row r="48" spans="1:7" ht="16.5">
      <c r="A48" s="273" t="s">
        <v>7</v>
      </c>
      <c r="B48" s="296">
        <v>10</v>
      </c>
      <c r="C48" s="2" t="s">
        <v>55</v>
      </c>
      <c r="D48" s="67" t="s">
        <v>53</v>
      </c>
      <c r="E48" s="68">
        <v>2</v>
      </c>
      <c r="F48" s="69"/>
      <c r="G48" s="69">
        <f>E48*G40/100</f>
        <v>0</v>
      </c>
    </row>
    <row r="49" spans="1:255" s="16" customFormat="1" ht="16.5">
      <c r="A49" s="297"/>
      <c r="B49" s="298"/>
      <c r="C49" s="32"/>
      <c r="D49" s="32"/>
      <c r="E49" s="32"/>
      <c r="F49" s="169"/>
      <c r="G49" s="169"/>
    </row>
    <row r="50" spans="1:255" s="16" customFormat="1" ht="16.5">
      <c r="A50" s="284"/>
      <c r="B50" s="285"/>
      <c r="C50" s="10"/>
      <c r="D50" s="10"/>
      <c r="E50" s="10"/>
      <c r="F50" s="168"/>
      <c r="G50" s="168"/>
    </row>
    <row r="51" spans="1:255" s="16" customFormat="1" ht="16.5">
      <c r="A51" s="271"/>
      <c r="B51" s="310"/>
      <c r="C51" s="66" t="s">
        <v>56</v>
      </c>
      <c r="D51" s="170"/>
      <c r="E51" s="170"/>
      <c r="F51" s="69"/>
      <c r="G51" s="118">
        <f>SUM(G40:G48)</f>
        <v>0</v>
      </c>
    </row>
    <row r="52" spans="1:255" s="16" customFormat="1" ht="16.5">
      <c r="A52" s="271"/>
      <c r="B52" s="310"/>
      <c r="C52" s="66"/>
      <c r="D52" s="170"/>
      <c r="E52" s="170"/>
      <c r="F52" s="69"/>
      <c r="G52" s="69"/>
      <c r="H52" s="58"/>
      <c r="I52" s="58"/>
      <c r="J52" s="58"/>
      <c r="K52" s="58"/>
      <c r="L52" s="58"/>
      <c r="M52" s="58"/>
      <c r="N52" s="58"/>
      <c r="O52" s="58"/>
      <c r="P52" s="58"/>
      <c r="Q52" s="58"/>
      <c r="R52" s="58"/>
      <c r="S52" s="58"/>
      <c r="T52" s="58"/>
      <c r="U52" s="58"/>
      <c r="V52" s="58"/>
      <c r="W52" s="58"/>
      <c r="X52" s="58"/>
      <c r="Y52" s="58"/>
      <c r="Z52" s="58"/>
      <c r="AA52" s="58"/>
      <c r="AB52" s="58"/>
      <c r="AC52" s="58"/>
      <c r="AD52" s="58"/>
      <c r="AE52" s="58"/>
      <c r="AF52" s="58"/>
      <c r="AG52" s="58"/>
      <c r="AH52" s="58"/>
      <c r="AI52" s="58"/>
      <c r="AJ52" s="58"/>
      <c r="AK52" s="58"/>
      <c r="AL52" s="58"/>
      <c r="AM52" s="58"/>
      <c r="AN52" s="58"/>
      <c r="AO52" s="58"/>
      <c r="AP52" s="58"/>
      <c r="AQ52" s="58"/>
      <c r="AR52" s="58"/>
      <c r="AS52" s="58"/>
      <c r="AT52" s="58"/>
      <c r="AU52" s="58"/>
      <c r="AV52" s="58"/>
      <c r="AW52" s="58"/>
      <c r="AX52" s="58"/>
      <c r="AY52" s="58"/>
      <c r="AZ52" s="58"/>
      <c r="BA52" s="58"/>
      <c r="BB52" s="58"/>
      <c r="BC52" s="58"/>
      <c r="BD52" s="58"/>
      <c r="BE52" s="58"/>
      <c r="BF52" s="58"/>
      <c r="BG52" s="58"/>
      <c r="BH52" s="58"/>
      <c r="BI52" s="58"/>
      <c r="BJ52" s="58"/>
      <c r="BK52" s="58"/>
      <c r="BL52" s="58"/>
      <c r="BM52" s="58"/>
      <c r="BN52" s="58"/>
      <c r="BO52" s="58"/>
      <c r="BP52" s="58"/>
      <c r="BQ52" s="58"/>
      <c r="BR52" s="58"/>
      <c r="BS52" s="58"/>
      <c r="BT52" s="58"/>
      <c r="BU52" s="58"/>
      <c r="BV52" s="58"/>
      <c r="BW52" s="58"/>
      <c r="BX52" s="58"/>
      <c r="BY52" s="58"/>
      <c r="BZ52" s="58"/>
      <c r="CA52" s="58"/>
      <c r="CB52" s="58"/>
      <c r="CC52" s="58"/>
      <c r="CD52" s="58"/>
      <c r="CE52" s="58"/>
      <c r="CF52" s="58"/>
      <c r="CG52" s="58"/>
      <c r="CH52" s="58"/>
      <c r="CI52" s="58"/>
      <c r="CJ52" s="58"/>
      <c r="CK52" s="58"/>
      <c r="CL52" s="58"/>
      <c r="CM52" s="58"/>
      <c r="CN52" s="58"/>
      <c r="CO52" s="58"/>
      <c r="CP52" s="58"/>
      <c r="CQ52" s="58"/>
      <c r="CR52" s="58"/>
      <c r="CS52" s="58"/>
      <c r="CT52" s="58"/>
      <c r="CU52" s="58"/>
      <c r="CV52" s="58"/>
      <c r="CW52" s="58"/>
      <c r="CX52" s="58"/>
      <c r="CY52" s="58"/>
      <c r="CZ52" s="58"/>
      <c r="DA52" s="58"/>
      <c r="DB52" s="58"/>
      <c r="DC52" s="58"/>
      <c r="DD52" s="58"/>
      <c r="DE52" s="58"/>
      <c r="DF52" s="58"/>
      <c r="DG52" s="58"/>
      <c r="DH52" s="58"/>
      <c r="DI52" s="58"/>
      <c r="DJ52" s="58"/>
      <c r="DK52" s="58"/>
      <c r="DL52" s="58"/>
      <c r="DM52" s="58"/>
      <c r="DN52" s="58"/>
      <c r="DO52" s="58"/>
      <c r="DP52" s="58"/>
      <c r="DQ52" s="58"/>
      <c r="DR52" s="58"/>
      <c r="DS52" s="58"/>
      <c r="DT52" s="58"/>
      <c r="DU52" s="58"/>
      <c r="DV52" s="58"/>
      <c r="DW52" s="58"/>
      <c r="DX52" s="58"/>
      <c r="DY52" s="58"/>
      <c r="DZ52" s="58"/>
      <c r="EA52" s="58"/>
      <c r="EB52" s="58"/>
      <c r="EC52" s="58"/>
      <c r="ED52" s="58"/>
      <c r="EE52" s="58"/>
      <c r="EF52" s="58"/>
      <c r="EG52" s="58"/>
      <c r="EH52" s="58"/>
      <c r="EI52" s="58"/>
      <c r="EJ52" s="58"/>
      <c r="EK52" s="58"/>
      <c r="EL52" s="58"/>
      <c r="EM52" s="58"/>
      <c r="EN52" s="58"/>
      <c r="EO52" s="58"/>
      <c r="EP52" s="58"/>
      <c r="EQ52" s="58"/>
      <c r="ER52" s="58"/>
      <c r="ES52" s="58"/>
      <c r="ET52" s="58"/>
      <c r="EU52" s="58"/>
      <c r="EV52" s="58"/>
      <c r="EW52" s="58"/>
      <c r="EX52" s="58"/>
      <c r="EY52" s="58"/>
      <c r="EZ52" s="58"/>
      <c r="FA52" s="58"/>
      <c r="FB52" s="58"/>
      <c r="FC52" s="58"/>
      <c r="FD52" s="58"/>
      <c r="FE52" s="58"/>
      <c r="FF52" s="58"/>
      <c r="FG52" s="58"/>
      <c r="FH52" s="58"/>
      <c r="FI52" s="58"/>
      <c r="FJ52" s="58"/>
      <c r="FK52" s="58"/>
      <c r="FL52" s="58"/>
      <c r="FM52" s="58"/>
      <c r="FN52" s="58"/>
      <c r="FO52" s="58"/>
      <c r="FP52" s="58"/>
      <c r="FQ52" s="58"/>
      <c r="FR52" s="58"/>
      <c r="FS52" s="58"/>
      <c r="FT52" s="58"/>
      <c r="FU52" s="58"/>
      <c r="FV52" s="58"/>
      <c r="FW52" s="58"/>
      <c r="FX52" s="58"/>
      <c r="FY52" s="58"/>
      <c r="FZ52" s="58"/>
      <c r="GA52" s="58"/>
      <c r="GB52" s="58"/>
      <c r="GC52" s="58"/>
      <c r="GD52" s="58"/>
      <c r="GE52" s="58"/>
      <c r="GF52" s="58"/>
      <c r="GG52" s="58"/>
      <c r="GH52" s="58"/>
      <c r="GI52" s="58"/>
      <c r="GJ52" s="58"/>
      <c r="GK52" s="58"/>
      <c r="GL52" s="58"/>
      <c r="GM52" s="58"/>
      <c r="GN52" s="58"/>
      <c r="GO52" s="58"/>
      <c r="GP52" s="58"/>
      <c r="GQ52" s="58"/>
      <c r="GR52" s="58"/>
      <c r="GS52" s="58"/>
      <c r="GT52" s="58"/>
      <c r="GU52" s="58"/>
      <c r="GV52" s="58"/>
      <c r="GW52" s="58"/>
      <c r="GX52" s="58"/>
      <c r="GY52" s="58"/>
      <c r="GZ52" s="58"/>
      <c r="HA52" s="58"/>
      <c r="HB52" s="58"/>
      <c r="HC52" s="58"/>
      <c r="HD52" s="58"/>
      <c r="HE52" s="58"/>
      <c r="HF52" s="58"/>
      <c r="HG52" s="58"/>
      <c r="HH52" s="58"/>
      <c r="HI52" s="58"/>
      <c r="HJ52" s="58"/>
      <c r="HK52" s="58"/>
      <c r="HL52" s="58"/>
      <c r="HM52" s="58"/>
      <c r="HN52" s="58"/>
      <c r="HO52" s="58"/>
      <c r="HP52" s="58"/>
      <c r="HQ52" s="58"/>
      <c r="HR52" s="58"/>
      <c r="HS52" s="58"/>
      <c r="HT52" s="58"/>
      <c r="HU52" s="58"/>
      <c r="HV52" s="58"/>
      <c r="HW52" s="58"/>
      <c r="HX52" s="58"/>
      <c r="HY52" s="58"/>
      <c r="HZ52" s="58"/>
      <c r="IA52" s="58"/>
      <c r="IB52" s="58"/>
      <c r="IC52" s="58"/>
      <c r="ID52" s="58"/>
      <c r="IE52" s="58"/>
      <c r="IF52" s="58"/>
      <c r="IG52" s="58"/>
      <c r="IH52" s="58"/>
      <c r="II52" s="58"/>
      <c r="IJ52" s="58"/>
      <c r="IK52" s="58"/>
      <c r="IL52" s="58"/>
      <c r="IM52" s="58"/>
      <c r="IN52" s="58"/>
      <c r="IO52" s="58"/>
      <c r="IP52" s="58"/>
      <c r="IQ52" s="58"/>
      <c r="IR52" s="58"/>
      <c r="IS52" s="58"/>
      <c r="IT52" s="58"/>
      <c r="IU52" s="58"/>
    </row>
    <row r="53" spans="1:255" s="16" customFormat="1" ht="16.5">
      <c r="A53" s="271"/>
      <c r="B53" s="296"/>
      <c r="C53" s="9"/>
      <c r="D53" s="2"/>
      <c r="E53" s="2"/>
      <c r="F53" s="69"/>
      <c r="G53" s="69"/>
    </row>
    <row r="54" spans="1:255" s="16" customFormat="1" ht="16.5">
      <c r="A54" s="271"/>
      <c r="B54" s="296"/>
      <c r="C54" s="66"/>
      <c r="D54" s="2"/>
      <c r="E54" s="2"/>
      <c r="F54" s="69"/>
      <c r="G54" s="69"/>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563"/>
  <sheetViews>
    <sheetView view="pageBreakPreview" topLeftCell="A526" zoomScale="60" zoomScaleNormal="100" workbookViewId="0">
      <selection activeCell="A130" sqref="A1:XFD1048576"/>
    </sheetView>
  </sheetViews>
  <sheetFormatPr defaultColWidth="9.140625" defaultRowHeight="16.5"/>
  <cols>
    <col min="1" max="1" width="4.7109375" style="288" customWidth="1"/>
    <col min="2" max="2" width="4.7109375" style="293" customWidth="1"/>
    <col min="3" max="3" width="46.5703125" style="14" customWidth="1"/>
    <col min="4" max="4" width="3.5703125" style="218" customWidth="1"/>
    <col min="5" max="5" width="5.42578125" style="229" customWidth="1"/>
    <col min="6" max="7" width="12" style="253" customWidth="1"/>
    <col min="8" max="16384" width="9.140625" style="14"/>
  </cols>
  <sheetData>
    <row r="1" spans="1:7" s="214" customFormat="1" ht="18">
      <c r="A1" s="286" t="s">
        <v>9</v>
      </c>
      <c r="B1" s="287"/>
      <c r="C1" s="213" t="s">
        <v>10</v>
      </c>
      <c r="D1" s="225"/>
      <c r="E1" s="226"/>
      <c r="F1" s="252"/>
      <c r="G1" s="252"/>
    </row>
    <row r="2" spans="1:7" s="19" customFormat="1">
      <c r="A2" s="289" t="s">
        <v>57</v>
      </c>
      <c r="B2" s="279"/>
      <c r="C2" s="73" t="s">
        <v>58</v>
      </c>
      <c r="D2" s="110"/>
      <c r="E2" s="35"/>
      <c r="F2" s="220" t="s">
        <v>20</v>
      </c>
      <c r="G2" s="220" t="s">
        <v>21</v>
      </c>
    </row>
    <row r="3" spans="1:7">
      <c r="B3" s="279"/>
      <c r="C3" s="201"/>
      <c r="D3" s="202"/>
      <c r="E3" s="37"/>
      <c r="F3" s="38"/>
      <c r="G3" s="38"/>
    </row>
    <row r="4" spans="1:7" s="22" customFormat="1" ht="33">
      <c r="A4" s="273" t="s">
        <v>57</v>
      </c>
      <c r="B4" s="275">
        <f>1</f>
        <v>1</v>
      </c>
      <c r="C4" s="76" t="s">
        <v>486</v>
      </c>
      <c r="D4" s="111"/>
      <c r="E4" s="227"/>
      <c r="F4" s="224"/>
      <c r="G4" s="224"/>
    </row>
    <row r="5" spans="1:7" s="22" customFormat="1">
      <c r="A5" s="273"/>
      <c r="B5" s="203"/>
      <c r="C5" s="76" t="s">
        <v>59</v>
      </c>
      <c r="D5" s="203"/>
      <c r="E5" s="42"/>
      <c r="F5" s="9"/>
      <c r="G5" s="43"/>
    </row>
    <row r="6" spans="1:7" s="22" customFormat="1" ht="49.5">
      <c r="A6" s="273"/>
      <c r="B6" s="203"/>
      <c r="C6" s="76" t="s">
        <v>60</v>
      </c>
      <c r="D6" s="203"/>
      <c r="E6" s="42"/>
      <c r="F6" s="9"/>
      <c r="G6" s="43"/>
    </row>
    <row r="7" spans="1:7" s="23" customFormat="1">
      <c r="A7" s="273"/>
      <c r="B7" s="203"/>
      <c r="C7" s="78" t="s">
        <v>23</v>
      </c>
      <c r="D7" s="76"/>
      <c r="E7" s="44"/>
      <c r="F7" s="45"/>
      <c r="G7" s="45"/>
    </row>
    <row r="8" spans="1:7" s="22" customFormat="1">
      <c r="A8" s="273"/>
      <c r="B8" s="203"/>
      <c r="C8" s="78" t="s">
        <v>61</v>
      </c>
      <c r="D8" s="203"/>
      <c r="E8" s="42"/>
      <c r="F8" s="9"/>
      <c r="G8" s="43"/>
    </row>
    <row r="9" spans="1:7" s="22" customFormat="1">
      <c r="A9" s="273"/>
      <c r="B9" s="203"/>
      <c r="C9" s="78" t="s">
        <v>62</v>
      </c>
      <c r="D9" s="203"/>
      <c r="E9" s="42"/>
      <c r="F9" s="9"/>
      <c r="G9" s="43"/>
    </row>
    <row r="10" spans="1:7" s="22" customFormat="1">
      <c r="A10" s="273"/>
      <c r="B10" s="203"/>
      <c r="C10" s="78" t="s">
        <v>63</v>
      </c>
      <c r="D10" s="203"/>
      <c r="E10" s="42"/>
      <c r="F10" s="9"/>
      <c r="G10" s="43"/>
    </row>
    <row r="11" spans="1:7" s="22" customFormat="1">
      <c r="A11" s="273"/>
      <c r="B11" s="203"/>
      <c r="C11" s="78" t="s">
        <v>64</v>
      </c>
      <c r="D11" s="111"/>
      <c r="E11" s="227"/>
      <c r="F11" s="35"/>
      <c r="G11" s="220"/>
    </row>
    <row r="12" spans="1:7" s="22" customFormat="1">
      <c r="A12" s="273"/>
      <c r="B12" s="203"/>
      <c r="C12" s="78" t="s">
        <v>65</v>
      </c>
      <c r="D12" s="203"/>
      <c r="E12" s="42"/>
      <c r="F12" s="9"/>
      <c r="G12" s="43"/>
    </row>
    <row r="13" spans="1:7" s="22" customFormat="1">
      <c r="A13" s="273"/>
      <c r="B13" s="203"/>
      <c r="C13" s="78" t="s">
        <v>66</v>
      </c>
      <c r="D13" s="203"/>
      <c r="E13" s="42"/>
      <c r="F13" s="9"/>
      <c r="G13" s="43"/>
    </row>
    <row r="14" spans="1:7" s="22" customFormat="1">
      <c r="A14" s="273"/>
      <c r="B14" s="203"/>
      <c r="C14" s="78" t="s">
        <v>67</v>
      </c>
      <c r="D14" s="203"/>
      <c r="E14" s="42"/>
      <c r="F14" s="9"/>
      <c r="G14" s="43"/>
    </row>
    <row r="15" spans="1:7" s="22" customFormat="1" ht="31.5">
      <c r="A15" s="273"/>
      <c r="B15" s="203"/>
      <c r="C15" s="78" t="s">
        <v>68</v>
      </c>
      <c r="D15" s="203" t="s">
        <v>45</v>
      </c>
      <c r="E15" s="42">
        <v>1</v>
      </c>
      <c r="F15" s="46">
        <v>0</v>
      </c>
      <c r="G15" s="46">
        <f>E15*F15</f>
        <v>0</v>
      </c>
    </row>
    <row r="16" spans="1:7" s="22" customFormat="1">
      <c r="A16" s="273"/>
      <c r="B16" s="203"/>
      <c r="C16" s="76"/>
      <c r="D16" s="112"/>
      <c r="E16" s="48"/>
      <c r="F16" s="46"/>
      <c r="G16" s="46"/>
    </row>
    <row r="17" spans="1:9" s="23" customFormat="1" ht="33">
      <c r="A17" s="273" t="s">
        <v>57</v>
      </c>
      <c r="B17" s="275">
        <f>1+B4</f>
        <v>2</v>
      </c>
      <c r="C17" s="76" t="s">
        <v>487</v>
      </c>
      <c r="D17" s="76"/>
      <c r="E17" s="44"/>
      <c r="F17" s="45"/>
      <c r="G17" s="45"/>
    </row>
    <row r="18" spans="1:9" s="23" customFormat="1" ht="33">
      <c r="A18" s="273"/>
      <c r="B18" s="203"/>
      <c r="C18" s="40" t="s">
        <v>488</v>
      </c>
      <c r="D18" s="40"/>
      <c r="E18" s="44"/>
      <c r="F18" s="45"/>
      <c r="G18" s="45"/>
    </row>
    <row r="19" spans="1:9" s="23" customFormat="1" ht="66">
      <c r="A19" s="273"/>
      <c r="B19" s="203"/>
      <c r="C19" s="40" t="s">
        <v>489</v>
      </c>
      <c r="D19" s="40"/>
      <c r="E19" s="44"/>
      <c r="F19" s="45"/>
      <c r="G19" s="45"/>
    </row>
    <row r="20" spans="1:9" s="23" customFormat="1">
      <c r="A20" s="273"/>
      <c r="B20" s="203"/>
      <c r="C20" s="9" t="s">
        <v>23</v>
      </c>
      <c r="D20" s="40"/>
      <c r="E20" s="44"/>
      <c r="F20" s="45"/>
      <c r="G20" s="45"/>
    </row>
    <row r="21" spans="1:9" s="23" customFormat="1">
      <c r="A21" s="273"/>
      <c r="B21" s="203"/>
      <c r="C21" s="9" t="s">
        <v>61</v>
      </c>
      <c r="D21" s="40"/>
      <c r="E21" s="44"/>
      <c r="F21" s="45"/>
      <c r="G21" s="45"/>
    </row>
    <row r="22" spans="1:9" s="23" customFormat="1">
      <c r="A22" s="273"/>
      <c r="B22" s="203"/>
      <c r="C22" s="9" t="s">
        <v>69</v>
      </c>
      <c r="D22" s="47"/>
      <c r="E22" s="48"/>
      <c r="F22" s="46"/>
      <c r="G22" s="46"/>
    </row>
    <row r="23" spans="1:9" s="22" customFormat="1">
      <c r="A23" s="273"/>
      <c r="B23" s="203"/>
      <c r="C23" s="9" t="s">
        <v>70</v>
      </c>
      <c r="D23" s="41"/>
      <c r="E23" s="42"/>
      <c r="F23" s="45"/>
      <c r="G23" s="45"/>
    </row>
    <row r="24" spans="1:9" s="22" customFormat="1">
      <c r="A24" s="273"/>
      <c r="B24" s="203"/>
      <c r="C24" s="9" t="s">
        <v>71</v>
      </c>
      <c r="D24" s="41"/>
      <c r="E24" s="42"/>
      <c r="F24" s="45"/>
      <c r="G24" s="45"/>
    </row>
    <row r="25" spans="1:9" s="23" customFormat="1">
      <c r="A25" s="273"/>
      <c r="B25" s="203"/>
      <c r="C25" s="9" t="s">
        <v>72</v>
      </c>
      <c r="D25" s="40"/>
      <c r="E25" s="44"/>
      <c r="F25" s="45"/>
      <c r="G25" s="45"/>
    </row>
    <row r="26" spans="1:9" s="23" customFormat="1">
      <c r="A26" s="273"/>
      <c r="B26" s="203"/>
      <c r="C26" s="9" t="s">
        <v>73</v>
      </c>
      <c r="D26" s="40" t="s">
        <v>47</v>
      </c>
      <c r="E26" s="44">
        <v>14</v>
      </c>
      <c r="F26" s="46">
        <v>0</v>
      </c>
      <c r="G26" s="46">
        <f>E26*F26</f>
        <v>0</v>
      </c>
    </row>
    <row r="27" spans="1:9" s="23" customFormat="1">
      <c r="A27" s="273"/>
      <c r="B27" s="203"/>
      <c r="C27" s="40"/>
      <c r="D27" s="40"/>
      <c r="E27" s="44"/>
      <c r="F27" s="9"/>
      <c r="G27" s="43"/>
      <c r="I27" s="9"/>
    </row>
    <row r="28" spans="1:9" s="23" customFormat="1" ht="33">
      <c r="A28" s="273" t="s">
        <v>57</v>
      </c>
      <c r="B28" s="275">
        <f>1+B17</f>
        <v>3</v>
      </c>
      <c r="C28" s="40" t="s">
        <v>487</v>
      </c>
      <c r="D28" s="40"/>
      <c r="E28" s="44"/>
      <c r="F28" s="45"/>
      <c r="G28" s="45"/>
    </row>
    <row r="29" spans="1:9" s="23" customFormat="1" ht="33">
      <c r="A29" s="273"/>
      <c r="B29" s="203"/>
      <c r="C29" s="40" t="s">
        <v>488</v>
      </c>
      <c r="D29" s="40"/>
      <c r="E29" s="44"/>
      <c r="F29" s="45"/>
      <c r="G29" s="45"/>
    </row>
    <row r="30" spans="1:9" s="23" customFormat="1" ht="66">
      <c r="A30" s="273"/>
      <c r="B30" s="203"/>
      <c r="C30" s="40" t="s">
        <v>489</v>
      </c>
      <c r="D30" s="40"/>
      <c r="E30" s="44"/>
      <c r="F30" s="45"/>
      <c r="G30" s="45"/>
    </row>
    <row r="31" spans="1:9" s="23" customFormat="1">
      <c r="A31" s="273"/>
      <c r="B31" s="203"/>
      <c r="C31" s="9" t="s">
        <v>23</v>
      </c>
      <c r="D31" s="40"/>
      <c r="E31" s="44"/>
      <c r="F31" s="45"/>
      <c r="G31" s="45"/>
    </row>
    <row r="32" spans="1:9" s="23" customFormat="1">
      <c r="A32" s="273"/>
      <c r="B32" s="203"/>
      <c r="C32" s="9" t="s">
        <v>61</v>
      </c>
      <c r="D32" s="40"/>
      <c r="E32" s="44"/>
      <c r="F32" s="45"/>
      <c r="G32" s="45"/>
    </row>
    <row r="33" spans="1:9" s="23" customFormat="1">
      <c r="A33" s="273"/>
      <c r="B33" s="203"/>
      <c r="C33" s="9" t="s">
        <v>74</v>
      </c>
      <c r="D33" s="40"/>
      <c r="E33" s="44"/>
      <c r="F33" s="45"/>
      <c r="G33" s="45"/>
    </row>
    <row r="34" spans="1:9" s="22" customFormat="1">
      <c r="A34" s="273"/>
      <c r="B34" s="203"/>
      <c r="C34" s="9" t="s">
        <v>75</v>
      </c>
      <c r="D34" s="228"/>
      <c r="E34" s="227"/>
      <c r="F34" s="46"/>
      <c r="G34" s="46"/>
    </row>
    <row r="35" spans="1:9" s="22" customFormat="1">
      <c r="A35" s="273"/>
      <c r="B35" s="203"/>
      <c r="C35" s="9" t="s">
        <v>76</v>
      </c>
      <c r="D35" s="41"/>
      <c r="E35" s="42"/>
      <c r="F35" s="45"/>
      <c r="G35" s="45"/>
    </row>
    <row r="36" spans="1:9" s="23" customFormat="1">
      <c r="A36" s="273"/>
      <c r="B36" s="203"/>
      <c r="C36" s="9" t="s">
        <v>77</v>
      </c>
      <c r="D36" s="40"/>
      <c r="E36" s="44"/>
      <c r="F36" s="45"/>
      <c r="G36" s="45"/>
    </row>
    <row r="37" spans="1:9" s="23" customFormat="1">
      <c r="A37" s="273"/>
      <c r="B37" s="203"/>
      <c r="C37" s="9" t="s">
        <v>73</v>
      </c>
      <c r="D37" s="40" t="s">
        <v>47</v>
      </c>
      <c r="E37" s="44">
        <v>9</v>
      </c>
      <c r="F37" s="46">
        <v>0</v>
      </c>
      <c r="G37" s="46">
        <f>E37*F37</f>
        <v>0</v>
      </c>
    </row>
    <row r="38" spans="1:9" s="23" customFormat="1">
      <c r="A38" s="273"/>
      <c r="B38" s="203"/>
      <c r="C38" s="40"/>
      <c r="D38" s="47"/>
      <c r="E38" s="48"/>
      <c r="F38" s="35"/>
      <c r="G38" s="220"/>
      <c r="I38" s="9"/>
    </row>
    <row r="39" spans="1:9" s="23" customFormat="1" ht="33">
      <c r="A39" s="273" t="s">
        <v>57</v>
      </c>
      <c r="B39" s="275">
        <f>1+B28</f>
        <v>4</v>
      </c>
      <c r="C39" s="40" t="s">
        <v>487</v>
      </c>
      <c r="D39" s="40"/>
      <c r="E39" s="44"/>
      <c r="F39" s="45"/>
      <c r="G39" s="45"/>
    </row>
    <row r="40" spans="1:9" s="23" customFormat="1" ht="33">
      <c r="A40" s="273"/>
      <c r="B40" s="203"/>
      <c r="C40" s="40" t="s">
        <v>488</v>
      </c>
      <c r="D40" s="40"/>
      <c r="E40" s="44"/>
      <c r="F40" s="45"/>
      <c r="G40" s="45"/>
    </row>
    <row r="41" spans="1:9" s="23" customFormat="1" ht="66">
      <c r="A41" s="273"/>
      <c r="B41" s="203"/>
      <c r="C41" s="40" t="s">
        <v>489</v>
      </c>
      <c r="D41" s="40"/>
      <c r="E41" s="44"/>
      <c r="F41" s="45"/>
      <c r="G41" s="45"/>
    </row>
    <row r="42" spans="1:9" s="23" customFormat="1">
      <c r="A42" s="273"/>
      <c r="B42" s="203"/>
      <c r="C42" s="9" t="s">
        <v>23</v>
      </c>
      <c r="D42" s="47"/>
      <c r="E42" s="48"/>
      <c r="F42" s="46"/>
      <c r="G42" s="46"/>
    </row>
    <row r="43" spans="1:9" s="23" customFormat="1">
      <c r="A43" s="273"/>
      <c r="B43" s="203"/>
      <c r="C43" s="9" t="s">
        <v>61</v>
      </c>
      <c r="D43" s="40"/>
      <c r="E43" s="44"/>
      <c r="F43" s="45"/>
      <c r="G43" s="45"/>
    </row>
    <row r="44" spans="1:9" s="23" customFormat="1">
      <c r="A44" s="273"/>
      <c r="B44" s="203"/>
      <c r="C44" s="9" t="s">
        <v>78</v>
      </c>
      <c r="D44" s="47"/>
      <c r="E44" s="48"/>
      <c r="F44" s="46"/>
      <c r="G44" s="46"/>
    </row>
    <row r="45" spans="1:9" s="22" customFormat="1">
      <c r="A45" s="273"/>
      <c r="B45" s="203"/>
      <c r="C45" s="9" t="s">
        <v>79</v>
      </c>
      <c r="D45" s="41"/>
      <c r="E45" s="42"/>
      <c r="F45" s="45"/>
      <c r="G45" s="45"/>
    </row>
    <row r="46" spans="1:9" s="22" customFormat="1">
      <c r="A46" s="273"/>
      <c r="B46" s="203"/>
      <c r="C46" s="9" t="s">
        <v>80</v>
      </c>
      <c r="D46" s="228"/>
      <c r="E46" s="227"/>
      <c r="F46" s="46"/>
      <c r="G46" s="46"/>
    </row>
    <row r="47" spans="1:9" s="23" customFormat="1">
      <c r="A47" s="273"/>
      <c r="B47" s="203"/>
      <c r="C47" s="9" t="s">
        <v>81</v>
      </c>
      <c r="D47" s="40"/>
      <c r="E47" s="44"/>
      <c r="F47" s="45"/>
      <c r="G47" s="45"/>
    </row>
    <row r="48" spans="1:9" s="23" customFormat="1">
      <c r="A48" s="273"/>
      <c r="B48" s="203"/>
      <c r="C48" s="9" t="s">
        <v>73</v>
      </c>
      <c r="D48" s="47" t="s">
        <v>47</v>
      </c>
      <c r="E48" s="48">
        <v>1</v>
      </c>
      <c r="F48" s="46">
        <v>0</v>
      </c>
      <c r="G48" s="46">
        <f>E48*F48</f>
        <v>0</v>
      </c>
    </row>
    <row r="49" spans="1:9" s="23" customFormat="1">
      <c r="A49" s="273"/>
      <c r="B49" s="203"/>
      <c r="C49" s="40"/>
      <c r="D49" s="40"/>
      <c r="E49" s="44"/>
      <c r="F49" s="9"/>
      <c r="G49" s="43"/>
      <c r="I49" s="9"/>
    </row>
    <row r="50" spans="1:9" s="23" customFormat="1" ht="33">
      <c r="A50" s="273" t="s">
        <v>57</v>
      </c>
      <c r="B50" s="275">
        <f>1+B39</f>
        <v>5</v>
      </c>
      <c r="C50" s="40" t="s">
        <v>487</v>
      </c>
      <c r="D50" s="40"/>
      <c r="E50" s="44"/>
      <c r="F50" s="45"/>
      <c r="G50" s="45"/>
    </row>
    <row r="51" spans="1:9" s="23" customFormat="1" ht="33">
      <c r="A51" s="273"/>
      <c r="B51" s="203"/>
      <c r="C51" s="40" t="s">
        <v>488</v>
      </c>
      <c r="D51" s="40"/>
      <c r="E51" s="44"/>
      <c r="F51" s="45"/>
      <c r="G51" s="45"/>
    </row>
    <row r="52" spans="1:9" s="23" customFormat="1" ht="66">
      <c r="A52" s="273"/>
      <c r="B52" s="203"/>
      <c r="C52" s="40" t="s">
        <v>489</v>
      </c>
      <c r="D52" s="40"/>
      <c r="E52" s="44"/>
      <c r="F52" s="45"/>
      <c r="G52" s="45"/>
    </row>
    <row r="53" spans="1:9" s="23" customFormat="1">
      <c r="A53" s="273"/>
      <c r="B53" s="203"/>
      <c r="C53" s="9" t="s">
        <v>23</v>
      </c>
      <c r="D53" s="40"/>
      <c r="E53" s="44"/>
      <c r="F53" s="45"/>
      <c r="G53" s="45"/>
    </row>
    <row r="54" spans="1:9" s="23" customFormat="1">
      <c r="A54" s="273"/>
      <c r="B54" s="203"/>
      <c r="C54" s="9" t="s">
        <v>61</v>
      </c>
      <c r="D54" s="40"/>
      <c r="E54" s="44"/>
      <c r="F54" s="45"/>
      <c r="G54" s="45"/>
    </row>
    <row r="55" spans="1:9" s="23" customFormat="1">
      <c r="A55" s="273"/>
      <c r="B55" s="203"/>
      <c r="C55" s="9" t="s">
        <v>82</v>
      </c>
      <c r="D55" s="47"/>
      <c r="E55" s="48"/>
      <c r="F55" s="46"/>
      <c r="G55" s="46"/>
    </row>
    <row r="56" spans="1:9" s="22" customFormat="1">
      <c r="A56" s="273"/>
      <c r="B56" s="203"/>
      <c r="C56" s="9" t="s">
        <v>83</v>
      </c>
      <c r="D56" s="228"/>
      <c r="E56" s="227"/>
      <c r="F56" s="46"/>
      <c r="G56" s="46"/>
    </row>
    <row r="57" spans="1:9" s="22" customFormat="1">
      <c r="A57" s="273"/>
      <c r="B57" s="203"/>
      <c r="C57" s="9" t="s">
        <v>84</v>
      </c>
      <c r="D57" s="228"/>
      <c r="E57" s="227"/>
      <c r="F57" s="46"/>
      <c r="G57" s="46"/>
    </row>
    <row r="58" spans="1:9" s="23" customFormat="1">
      <c r="A58" s="273"/>
      <c r="B58" s="203"/>
      <c r="C58" s="9" t="s">
        <v>85</v>
      </c>
      <c r="D58" s="47"/>
      <c r="E58" s="48"/>
      <c r="F58" s="46"/>
      <c r="G58" s="46"/>
    </row>
    <row r="59" spans="1:9" s="23" customFormat="1">
      <c r="A59" s="273"/>
      <c r="B59" s="203"/>
      <c r="C59" s="9" t="s">
        <v>73</v>
      </c>
      <c r="D59" s="47" t="s">
        <v>47</v>
      </c>
      <c r="E59" s="48">
        <v>1</v>
      </c>
      <c r="F59" s="46">
        <v>0</v>
      </c>
      <c r="G59" s="46">
        <f>E59*F59</f>
        <v>0</v>
      </c>
    </row>
    <row r="60" spans="1:9" s="23" customFormat="1">
      <c r="A60" s="273"/>
      <c r="B60" s="203"/>
      <c r="C60" s="40"/>
      <c r="D60" s="47"/>
      <c r="E60" s="48"/>
      <c r="F60" s="35"/>
      <c r="G60" s="220"/>
      <c r="I60" s="9"/>
    </row>
    <row r="61" spans="1:9" s="23" customFormat="1" ht="33">
      <c r="A61" s="273" t="s">
        <v>57</v>
      </c>
      <c r="B61" s="275">
        <f>1+B50</f>
        <v>6</v>
      </c>
      <c r="C61" s="40" t="s">
        <v>487</v>
      </c>
      <c r="D61" s="47"/>
      <c r="E61" s="48"/>
      <c r="F61" s="46"/>
      <c r="G61" s="46"/>
    </row>
    <row r="62" spans="1:9" s="23" customFormat="1" ht="33">
      <c r="A62" s="273"/>
      <c r="B62" s="203"/>
      <c r="C62" s="40" t="s">
        <v>488</v>
      </c>
      <c r="D62" s="47"/>
      <c r="E62" s="48"/>
      <c r="F62" s="46"/>
      <c r="G62" s="46"/>
    </row>
    <row r="63" spans="1:9" s="23" customFormat="1" ht="66">
      <c r="A63" s="273"/>
      <c r="B63" s="203"/>
      <c r="C63" s="40" t="s">
        <v>489</v>
      </c>
      <c r="D63" s="47"/>
      <c r="E63" s="48"/>
      <c r="F63" s="46"/>
      <c r="G63" s="46"/>
    </row>
    <row r="64" spans="1:9" s="23" customFormat="1">
      <c r="A64" s="273"/>
      <c r="B64" s="203"/>
      <c r="C64" s="9" t="s">
        <v>23</v>
      </c>
      <c r="D64" s="47"/>
      <c r="E64" s="48"/>
      <c r="F64" s="46"/>
      <c r="G64" s="46"/>
    </row>
    <row r="65" spans="1:9" s="23" customFormat="1">
      <c r="A65" s="273"/>
      <c r="B65" s="203"/>
      <c r="C65" s="9" t="s">
        <v>61</v>
      </c>
      <c r="D65" s="47"/>
      <c r="E65" s="48"/>
      <c r="F65" s="46"/>
      <c r="G65" s="46"/>
    </row>
    <row r="66" spans="1:9" s="23" customFormat="1">
      <c r="A66" s="273"/>
      <c r="B66" s="203"/>
      <c r="C66" s="9" t="s">
        <v>86</v>
      </c>
      <c r="D66" s="47"/>
      <c r="E66" s="48"/>
      <c r="F66" s="46"/>
      <c r="G66" s="46"/>
    </row>
    <row r="67" spans="1:9" s="22" customFormat="1">
      <c r="A67" s="273"/>
      <c r="B67" s="203"/>
      <c r="C67" s="9" t="s">
        <v>87</v>
      </c>
      <c r="D67" s="228"/>
      <c r="E67" s="227"/>
      <c r="F67" s="46"/>
      <c r="G67" s="46"/>
    </row>
    <row r="68" spans="1:9" s="22" customFormat="1">
      <c r="A68" s="273"/>
      <c r="B68" s="203"/>
      <c r="C68" s="9" t="s">
        <v>88</v>
      </c>
      <c r="D68" s="228"/>
      <c r="E68" s="227"/>
      <c r="F68" s="46"/>
      <c r="G68" s="46"/>
    </row>
    <row r="69" spans="1:9" s="23" customFormat="1">
      <c r="A69" s="273"/>
      <c r="B69" s="203"/>
      <c r="C69" s="9" t="s">
        <v>89</v>
      </c>
      <c r="D69" s="47"/>
      <c r="E69" s="48"/>
      <c r="F69" s="46"/>
      <c r="G69" s="46"/>
    </row>
    <row r="70" spans="1:9" s="23" customFormat="1">
      <c r="A70" s="273"/>
      <c r="B70" s="203"/>
      <c r="C70" s="9" t="s">
        <v>73</v>
      </c>
      <c r="D70" s="47" t="s">
        <v>47</v>
      </c>
      <c r="E70" s="48">
        <v>1</v>
      </c>
      <c r="F70" s="46">
        <v>0</v>
      </c>
      <c r="G70" s="46">
        <f>E70*F70</f>
        <v>0</v>
      </c>
    </row>
    <row r="71" spans="1:9" s="23" customFormat="1">
      <c r="A71" s="273"/>
      <c r="B71" s="203"/>
      <c r="C71" s="40"/>
      <c r="D71" s="47"/>
      <c r="E71" s="48"/>
      <c r="F71" s="35"/>
      <c r="G71" s="220"/>
      <c r="I71" s="9"/>
    </row>
    <row r="72" spans="1:9" s="23" customFormat="1" ht="33">
      <c r="A72" s="273" t="s">
        <v>57</v>
      </c>
      <c r="B72" s="275">
        <f>1+B61</f>
        <v>7</v>
      </c>
      <c r="C72" s="40" t="s">
        <v>90</v>
      </c>
      <c r="D72" s="47"/>
      <c r="E72" s="48"/>
      <c r="F72" s="46"/>
      <c r="G72" s="46"/>
    </row>
    <row r="73" spans="1:9" s="23" customFormat="1">
      <c r="A73" s="273"/>
      <c r="B73" s="203"/>
      <c r="C73" s="9" t="s">
        <v>23</v>
      </c>
      <c r="D73" s="47"/>
      <c r="E73" s="48"/>
      <c r="F73" s="46"/>
      <c r="G73" s="46"/>
    </row>
    <row r="74" spans="1:9" s="23" customFormat="1">
      <c r="A74" s="273"/>
      <c r="B74" s="203"/>
      <c r="C74" s="9" t="s">
        <v>61</v>
      </c>
      <c r="D74" s="47"/>
      <c r="E74" s="48"/>
      <c r="F74" s="46"/>
      <c r="G74" s="46"/>
    </row>
    <row r="75" spans="1:9" s="23" customFormat="1" ht="33">
      <c r="A75" s="273"/>
      <c r="B75" s="203"/>
      <c r="C75" s="9" t="s">
        <v>91</v>
      </c>
      <c r="D75" s="47" t="s">
        <v>45</v>
      </c>
      <c r="E75" s="48">
        <v>2</v>
      </c>
      <c r="F75" s="46">
        <v>0</v>
      </c>
      <c r="G75" s="46">
        <f>E75*F75</f>
        <v>0</v>
      </c>
    </row>
    <row r="76" spans="1:9" s="23" customFormat="1">
      <c r="A76" s="273"/>
      <c r="B76" s="203"/>
      <c r="C76" s="40"/>
      <c r="D76" s="47"/>
      <c r="E76" s="48"/>
      <c r="F76" s="46"/>
      <c r="G76" s="46"/>
      <c r="I76" s="9"/>
    </row>
    <row r="77" spans="1:9" s="23" customFormat="1" ht="33">
      <c r="A77" s="273" t="s">
        <v>57</v>
      </c>
      <c r="B77" s="275">
        <f>1+B72</f>
        <v>8</v>
      </c>
      <c r="C77" s="40" t="s">
        <v>90</v>
      </c>
      <c r="D77" s="47"/>
      <c r="E77" s="48"/>
      <c r="F77" s="46"/>
      <c r="G77" s="46"/>
    </row>
    <row r="78" spans="1:9" s="23" customFormat="1">
      <c r="A78" s="273"/>
      <c r="B78" s="203"/>
      <c r="C78" s="9" t="s">
        <v>23</v>
      </c>
      <c r="D78" s="47"/>
      <c r="E78" s="48"/>
      <c r="F78" s="46"/>
      <c r="G78" s="46"/>
    </row>
    <row r="79" spans="1:9" s="23" customFormat="1">
      <c r="A79" s="273"/>
      <c r="B79" s="203"/>
      <c r="C79" s="9" t="s">
        <v>61</v>
      </c>
      <c r="D79" s="47"/>
      <c r="E79" s="48"/>
      <c r="F79" s="46"/>
      <c r="G79" s="46"/>
    </row>
    <row r="80" spans="1:9" s="23" customFormat="1" ht="33">
      <c r="A80" s="273"/>
      <c r="B80" s="203"/>
      <c r="C80" s="9" t="s">
        <v>92</v>
      </c>
      <c r="D80" s="47" t="s">
        <v>45</v>
      </c>
      <c r="E80" s="48">
        <v>23</v>
      </c>
      <c r="F80" s="46">
        <v>0</v>
      </c>
      <c r="G80" s="46">
        <f>E80*F80</f>
        <v>0</v>
      </c>
    </row>
    <row r="81" spans="1:9" s="23" customFormat="1">
      <c r="A81" s="273"/>
      <c r="B81" s="203"/>
      <c r="C81" s="40"/>
      <c r="D81" s="47"/>
      <c r="E81" s="48"/>
      <c r="F81" s="46"/>
      <c r="G81" s="46"/>
      <c r="I81" s="9"/>
    </row>
    <row r="82" spans="1:9" s="23" customFormat="1" ht="33">
      <c r="A82" s="273" t="s">
        <v>57</v>
      </c>
      <c r="B82" s="275">
        <f>1+B77</f>
        <v>9</v>
      </c>
      <c r="C82" s="40" t="s">
        <v>93</v>
      </c>
      <c r="D82" s="47"/>
      <c r="E82" s="48"/>
      <c r="F82" s="46"/>
      <c r="G82" s="46"/>
    </row>
    <row r="83" spans="1:9" s="23" customFormat="1">
      <c r="A83" s="273"/>
      <c r="B83" s="203"/>
      <c r="C83" s="9" t="s">
        <v>23</v>
      </c>
      <c r="D83" s="47"/>
      <c r="E83" s="48"/>
      <c r="F83" s="46"/>
      <c r="G83" s="46"/>
    </row>
    <row r="84" spans="1:9" s="23" customFormat="1">
      <c r="A84" s="273"/>
      <c r="B84" s="203"/>
      <c r="C84" s="9" t="s">
        <v>61</v>
      </c>
      <c r="D84" s="47"/>
      <c r="E84" s="48"/>
      <c r="F84" s="46"/>
      <c r="G84" s="46"/>
    </row>
    <row r="85" spans="1:9" s="23" customFormat="1" ht="33">
      <c r="A85" s="273"/>
      <c r="B85" s="203"/>
      <c r="C85" s="9" t="s">
        <v>94</v>
      </c>
      <c r="D85" s="47" t="s">
        <v>45</v>
      </c>
      <c r="E85" s="48">
        <v>26</v>
      </c>
      <c r="F85" s="46">
        <v>0</v>
      </c>
      <c r="G85" s="46">
        <f>E85*F85</f>
        <v>0</v>
      </c>
    </row>
    <row r="86" spans="1:9" s="23" customFormat="1">
      <c r="A86" s="273"/>
      <c r="B86" s="203"/>
      <c r="C86" s="40"/>
      <c r="D86" s="47"/>
      <c r="E86" s="48"/>
      <c r="F86" s="46"/>
      <c r="G86" s="46"/>
      <c r="I86" s="9"/>
    </row>
    <row r="87" spans="1:9" s="23" customFormat="1">
      <c r="A87" s="273" t="s">
        <v>57</v>
      </c>
      <c r="B87" s="275">
        <f>1+B82</f>
        <v>10</v>
      </c>
      <c r="C87" s="47" t="s">
        <v>95</v>
      </c>
      <c r="D87" s="47" t="s">
        <v>50</v>
      </c>
      <c r="E87" s="48">
        <v>11.9</v>
      </c>
      <c r="F87" s="46">
        <v>0</v>
      </c>
      <c r="G87" s="46">
        <f>E87*F87</f>
        <v>0</v>
      </c>
    </row>
    <row r="88" spans="1:9" s="23" customFormat="1">
      <c r="A88" s="273"/>
      <c r="B88" s="203"/>
      <c r="C88" s="9"/>
      <c r="D88" s="47"/>
      <c r="E88" s="48"/>
      <c r="F88" s="46"/>
      <c r="G88" s="46"/>
    </row>
    <row r="89" spans="1:9" s="12" customFormat="1" ht="49.5">
      <c r="A89" s="273" t="s">
        <v>57</v>
      </c>
      <c r="B89" s="275">
        <f>1+B87</f>
        <v>11</v>
      </c>
      <c r="C89" s="49" t="s">
        <v>96</v>
      </c>
      <c r="D89" s="47"/>
      <c r="E89" s="48"/>
      <c r="F89" s="46"/>
      <c r="G89" s="46"/>
    </row>
    <row r="90" spans="1:9" s="12" customFormat="1">
      <c r="A90" s="273"/>
      <c r="B90" s="203"/>
      <c r="C90" s="33" t="s">
        <v>97</v>
      </c>
      <c r="D90" s="47" t="s">
        <v>27</v>
      </c>
      <c r="E90" s="48">
        <v>63.8</v>
      </c>
      <c r="F90" s="46">
        <v>0</v>
      </c>
      <c r="G90" s="46">
        <f t="shared" ref="G90:G95" si="0">E90*F90</f>
        <v>0</v>
      </c>
    </row>
    <row r="91" spans="1:9" s="12" customFormat="1">
      <c r="A91" s="273"/>
      <c r="B91" s="203"/>
      <c r="C91" s="33" t="s">
        <v>98</v>
      </c>
      <c r="D91" s="47" t="s">
        <v>27</v>
      </c>
      <c r="E91" s="48">
        <v>95.8</v>
      </c>
      <c r="F91" s="46">
        <v>0</v>
      </c>
      <c r="G91" s="46">
        <f t="shared" si="0"/>
        <v>0</v>
      </c>
    </row>
    <row r="92" spans="1:9" s="12" customFormat="1">
      <c r="A92" s="273"/>
      <c r="B92" s="203"/>
      <c r="C92" s="33" t="s">
        <v>99</v>
      </c>
      <c r="D92" s="47" t="s">
        <v>27</v>
      </c>
      <c r="E92" s="48">
        <v>82.2</v>
      </c>
      <c r="F92" s="46">
        <v>0</v>
      </c>
      <c r="G92" s="46">
        <f t="shared" si="0"/>
        <v>0</v>
      </c>
    </row>
    <row r="93" spans="1:9" s="12" customFormat="1">
      <c r="A93" s="273"/>
      <c r="B93" s="203"/>
      <c r="C93" s="33" t="s">
        <v>100</v>
      </c>
      <c r="D93" s="47" t="s">
        <v>27</v>
      </c>
      <c r="E93" s="48">
        <v>88.6</v>
      </c>
      <c r="F93" s="46">
        <v>0</v>
      </c>
      <c r="G93" s="46">
        <f t="shared" si="0"/>
        <v>0</v>
      </c>
    </row>
    <row r="94" spans="1:9" s="12" customFormat="1">
      <c r="A94" s="273"/>
      <c r="B94" s="203"/>
      <c r="C94" s="33" t="s">
        <v>101</v>
      </c>
      <c r="D94" s="47" t="s">
        <v>27</v>
      </c>
      <c r="E94" s="48">
        <v>6.7</v>
      </c>
      <c r="F94" s="46">
        <v>0</v>
      </c>
      <c r="G94" s="46">
        <f t="shared" si="0"/>
        <v>0</v>
      </c>
    </row>
    <row r="95" spans="1:9" s="12" customFormat="1">
      <c r="A95" s="273"/>
      <c r="B95" s="203"/>
      <c r="C95" s="33" t="s">
        <v>102</v>
      </c>
      <c r="D95" s="47" t="s">
        <v>27</v>
      </c>
      <c r="E95" s="48">
        <v>18.899999999999999</v>
      </c>
      <c r="F95" s="46">
        <v>0</v>
      </c>
      <c r="G95" s="46">
        <f t="shared" si="0"/>
        <v>0</v>
      </c>
    </row>
    <row r="96" spans="1:9" s="12" customFormat="1">
      <c r="A96" s="273"/>
      <c r="B96" s="203"/>
      <c r="C96" s="33"/>
      <c r="D96" s="47"/>
      <c r="E96" s="48"/>
      <c r="F96" s="46"/>
      <c r="G96" s="46"/>
    </row>
    <row r="97" spans="1:9" s="12" customFormat="1">
      <c r="A97" s="273" t="s">
        <v>57</v>
      </c>
      <c r="B97" s="301">
        <f>1+B89</f>
        <v>12</v>
      </c>
      <c r="C97" s="9" t="s">
        <v>490</v>
      </c>
      <c r="D97" s="34" t="s">
        <v>47</v>
      </c>
      <c r="E97" s="35">
        <v>1</v>
      </c>
      <c r="F97" s="46">
        <v>0</v>
      </c>
      <c r="G97" s="46">
        <f>E97*F97</f>
        <v>0</v>
      </c>
    </row>
    <row r="98" spans="1:9" s="12" customFormat="1">
      <c r="A98" s="273"/>
      <c r="B98" s="290"/>
      <c r="C98" s="9"/>
      <c r="D98" s="34"/>
      <c r="E98" s="35"/>
      <c r="F98" s="46"/>
      <c r="G98" s="46"/>
    </row>
    <row r="99" spans="1:9" s="12" customFormat="1" ht="33">
      <c r="A99" s="273" t="s">
        <v>57</v>
      </c>
      <c r="B99" s="275">
        <f>1+B97</f>
        <v>13</v>
      </c>
      <c r="C99" s="33" t="s">
        <v>103</v>
      </c>
      <c r="D99" s="34" t="s">
        <v>47</v>
      </c>
      <c r="E99" s="35">
        <v>1</v>
      </c>
      <c r="F99" s="46">
        <v>0</v>
      </c>
      <c r="G99" s="46">
        <f>E99*F99</f>
        <v>0</v>
      </c>
    </row>
    <row r="100" spans="1:9" s="12" customFormat="1">
      <c r="A100" s="273"/>
      <c r="B100" s="290"/>
      <c r="C100" s="9"/>
      <c r="D100" s="34"/>
      <c r="E100" s="35"/>
      <c r="F100" s="46"/>
      <c r="G100" s="46"/>
    </row>
    <row r="101" spans="1:9" s="12" customFormat="1">
      <c r="A101" s="273" t="s">
        <v>57</v>
      </c>
      <c r="B101" s="275">
        <f>1+B99</f>
        <v>14</v>
      </c>
      <c r="C101" s="33" t="s">
        <v>104</v>
      </c>
      <c r="D101" s="34" t="s">
        <v>47</v>
      </c>
      <c r="E101" s="35">
        <v>1</v>
      </c>
      <c r="F101" s="46">
        <v>0</v>
      </c>
      <c r="G101" s="46">
        <f>E101*F101</f>
        <v>0</v>
      </c>
    </row>
    <row r="102" spans="1:9" s="12" customFormat="1">
      <c r="A102" s="273"/>
      <c r="B102" s="290"/>
      <c r="C102" s="9"/>
      <c r="D102" s="34"/>
      <c r="E102" s="35"/>
      <c r="F102" s="46"/>
      <c r="G102" s="46"/>
    </row>
    <row r="103" spans="1:9" s="12" customFormat="1" ht="33">
      <c r="A103" s="291" t="s">
        <v>57</v>
      </c>
      <c r="B103" s="292">
        <f>1+B101</f>
        <v>15</v>
      </c>
      <c r="C103" s="50" t="s">
        <v>491</v>
      </c>
      <c r="D103" s="51" t="s">
        <v>47</v>
      </c>
      <c r="E103" s="52">
        <v>1</v>
      </c>
      <c r="F103" s="53">
        <v>0</v>
      </c>
      <c r="G103" s="53">
        <f>E103*F103</f>
        <v>0</v>
      </c>
    </row>
    <row r="104" spans="1:9" s="1" customFormat="1">
      <c r="A104" s="288"/>
      <c r="B104" s="293"/>
      <c r="C104" s="29" t="s">
        <v>51</v>
      </c>
      <c r="D104" s="221"/>
      <c r="E104" s="247"/>
      <c r="F104" s="30"/>
      <c r="G104" s="31">
        <f>SUM(G4:G103)</f>
        <v>0</v>
      </c>
    </row>
    <row r="105" spans="1:9" s="1" customFormat="1">
      <c r="A105" s="288"/>
      <c r="B105" s="293"/>
      <c r="C105" s="27"/>
      <c r="D105" s="221"/>
      <c r="E105" s="247"/>
      <c r="F105" s="247"/>
      <c r="G105" s="31"/>
    </row>
    <row r="106" spans="1:9" s="1" customFormat="1">
      <c r="A106" s="273" t="s">
        <v>57</v>
      </c>
      <c r="B106" s="294">
        <f>1+B103</f>
        <v>16</v>
      </c>
      <c r="C106" s="29" t="s">
        <v>52</v>
      </c>
      <c r="D106" s="221" t="s">
        <v>53</v>
      </c>
      <c r="E106" s="247">
        <v>3</v>
      </c>
      <c r="F106" s="30"/>
      <c r="G106" s="31">
        <f>E106*G104/100</f>
        <v>0</v>
      </c>
    </row>
    <row r="107" spans="1:9" s="1" customFormat="1">
      <c r="A107" s="288"/>
      <c r="B107" s="293"/>
      <c r="C107" s="29"/>
      <c r="D107" s="221"/>
      <c r="E107" s="247"/>
      <c r="F107" s="30"/>
      <c r="G107" s="31"/>
    </row>
    <row r="108" spans="1:9" s="1" customFormat="1">
      <c r="A108" s="273" t="s">
        <v>57</v>
      </c>
      <c r="B108" s="294">
        <f>1+B106</f>
        <v>17</v>
      </c>
      <c r="C108" s="29" t="s">
        <v>105</v>
      </c>
      <c r="D108" s="221" t="s">
        <v>53</v>
      </c>
      <c r="E108" s="247">
        <v>3</v>
      </c>
      <c r="F108" s="30"/>
      <c r="G108" s="31">
        <f>E108*G104/100</f>
        <v>0</v>
      </c>
    </row>
    <row r="109" spans="1:9" s="9" customFormat="1">
      <c r="A109" s="273"/>
      <c r="B109" s="295"/>
      <c r="C109" s="15"/>
      <c r="D109" s="222"/>
      <c r="E109" s="223"/>
      <c r="F109" s="224"/>
      <c r="G109" s="224"/>
      <c r="H109" s="11"/>
      <c r="I109" s="18"/>
    </row>
    <row r="110" spans="1:9" s="20" customFormat="1" ht="49.5">
      <c r="A110" s="273" t="s">
        <v>57</v>
      </c>
      <c r="B110" s="296">
        <f>1+B108</f>
        <v>18</v>
      </c>
      <c r="C110" s="2" t="s">
        <v>106</v>
      </c>
      <c r="D110" s="67" t="s">
        <v>53</v>
      </c>
      <c r="E110" s="68">
        <v>3</v>
      </c>
      <c r="F110" s="69"/>
      <c r="G110" s="69">
        <f>E110*G104/100</f>
        <v>0</v>
      </c>
    </row>
    <row r="111" spans="1:9" s="10" customFormat="1">
      <c r="A111" s="284"/>
      <c r="B111" s="285"/>
      <c r="D111" s="86"/>
      <c r="E111" s="87"/>
      <c r="F111" s="248"/>
      <c r="G111" s="249"/>
    </row>
    <row r="112" spans="1:9" s="1" customFormat="1">
      <c r="A112" s="273" t="s">
        <v>57</v>
      </c>
      <c r="B112" s="296">
        <f>1+B110</f>
        <v>19</v>
      </c>
      <c r="C112" s="2" t="s">
        <v>55</v>
      </c>
      <c r="D112" s="67" t="s">
        <v>53</v>
      </c>
      <c r="E112" s="68">
        <v>2</v>
      </c>
      <c r="F112" s="69"/>
      <c r="G112" s="69">
        <f>E112*G104/100</f>
        <v>0</v>
      </c>
    </row>
    <row r="113" spans="1:7" s="10" customFormat="1">
      <c r="A113" s="297"/>
      <c r="B113" s="298"/>
      <c r="C113" s="32"/>
      <c r="D113" s="115"/>
      <c r="E113" s="116"/>
      <c r="F113" s="250"/>
      <c r="G113" s="251"/>
    </row>
    <row r="114" spans="1:7" s="1" customFormat="1">
      <c r="A114" s="288"/>
      <c r="B114" s="293"/>
      <c r="C114" s="27"/>
      <c r="D114" s="221"/>
      <c r="E114" s="247"/>
      <c r="F114" s="30"/>
      <c r="G114" s="31"/>
    </row>
    <row r="115" spans="1:7" s="1" customFormat="1">
      <c r="A115" s="288"/>
      <c r="B115" s="293"/>
      <c r="C115" s="54" t="s">
        <v>107</v>
      </c>
      <c r="D115" s="221"/>
      <c r="E115" s="247"/>
      <c r="F115" s="30"/>
      <c r="G115" s="31">
        <f>SUM(G104:G113)</f>
        <v>0</v>
      </c>
    </row>
    <row r="117" spans="1:7" s="19" customFormat="1">
      <c r="A117" s="289" t="s">
        <v>108</v>
      </c>
      <c r="B117" s="279"/>
      <c r="C117" s="39" t="s">
        <v>109</v>
      </c>
      <c r="D117" s="34"/>
      <c r="E117" s="35"/>
      <c r="F117" s="220" t="s">
        <v>20</v>
      </c>
      <c r="G117" s="220" t="s">
        <v>21</v>
      </c>
    </row>
    <row r="118" spans="1:7">
      <c r="A118" s="299"/>
      <c r="B118" s="300"/>
      <c r="C118" s="36"/>
      <c r="D118" s="230"/>
      <c r="E118" s="231"/>
      <c r="F118" s="254"/>
      <c r="G118" s="254"/>
    </row>
    <row r="119" spans="1:7" s="22" customFormat="1" ht="33">
      <c r="A119" s="273" t="s">
        <v>108</v>
      </c>
      <c r="B119" s="275">
        <f>1</f>
        <v>1</v>
      </c>
      <c r="C119" s="40" t="s">
        <v>486</v>
      </c>
      <c r="D119" s="228"/>
      <c r="E119" s="227"/>
      <c r="F119" s="224"/>
      <c r="G119" s="224"/>
    </row>
    <row r="120" spans="1:7" s="22" customFormat="1">
      <c r="A120" s="273"/>
      <c r="B120" s="203"/>
      <c r="C120" s="40" t="s">
        <v>59</v>
      </c>
      <c r="D120" s="228"/>
      <c r="E120" s="227"/>
      <c r="F120" s="35"/>
      <c r="G120" s="220"/>
    </row>
    <row r="121" spans="1:7" s="22" customFormat="1" ht="49.5">
      <c r="A121" s="273"/>
      <c r="B121" s="203"/>
      <c r="C121" s="40" t="s">
        <v>60</v>
      </c>
      <c r="D121" s="228"/>
      <c r="E121" s="227"/>
      <c r="F121" s="35"/>
      <c r="G121" s="220"/>
    </row>
    <row r="122" spans="1:7" s="23" customFormat="1">
      <c r="A122" s="273"/>
      <c r="B122" s="203"/>
      <c r="C122" s="9" t="s">
        <v>23</v>
      </c>
      <c r="D122" s="47"/>
      <c r="E122" s="48"/>
      <c r="F122" s="46"/>
      <c r="G122" s="46"/>
    </row>
    <row r="123" spans="1:7" s="22" customFormat="1">
      <c r="A123" s="273"/>
      <c r="B123" s="203"/>
      <c r="C123" s="9" t="s">
        <v>61</v>
      </c>
      <c r="D123" s="228"/>
      <c r="E123" s="227"/>
      <c r="F123" s="35"/>
      <c r="G123" s="220"/>
    </row>
    <row r="124" spans="1:7" s="22" customFormat="1">
      <c r="A124" s="273"/>
      <c r="B124" s="203"/>
      <c r="C124" s="9" t="s">
        <v>62</v>
      </c>
      <c r="D124" s="228"/>
      <c r="E124" s="227"/>
      <c r="F124" s="35"/>
      <c r="G124" s="220"/>
    </row>
    <row r="125" spans="1:7" s="22" customFormat="1">
      <c r="A125" s="273"/>
      <c r="B125" s="203"/>
      <c r="C125" s="9" t="s">
        <v>63</v>
      </c>
      <c r="D125" s="228"/>
      <c r="E125" s="227"/>
      <c r="F125" s="35"/>
      <c r="G125" s="220"/>
    </row>
    <row r="126" spans="1:7" s="22" customFormat="1">
      <c r="A126" s="273"/>
      <c r="B126" s="203"/>
      <c r="C126" s="9" t="s">
        <v>64</v>
      </c>
      <c r="D126" s="228"/>
      <c r="E126" s="227"/>
      <c r="F126" s="35"/>
      <c r="G126" s="220"/>
    </row>
    <row r="127" spans="1:7" s="22" customFormat="1">
      <c r="A127" s="273"/>
      <c r="B127" s="203"/>
      <c r="C127" s="9" t="s">
        <v>65</v>
      </c>
      <c r="D127" s="228"/>
      <c r="E127" s="227"/>
      <c r="F127" s="35"/>
      <c r="G127" s="220"/>
    </row>
    <row r="128" spans="1:7" s="22" customFormat="1">
      <c r="A128" s="273"/>
      <c r="B128" s="203"/>
      <c r="C128" s="9" t="s">
        <v>66</v>
      </c>
      <c r="D128" s="228"/>
      <c r="E128" s="227"/>
      <c r="F128" s="35"/>
      <c r="G128" s="220"/>
    </row>
    <row r="129" spans="1:9" s="22" customFormat="1">
      <c r="A129" s="273"/>
      <c r="B129" s="203"/>
      <c r="C129" s="9" t="s">
        <v>67</v>
      </c>
      <c r="D129" s="228"/>
      <c r="E129" s="227"/>
      <c r="F129" s="35"/>
      <c r="G129" s="220"/>
    </row>
    <row r="130" spans="1:9" s="22" customFormat="1" ht="32.25">
      <c r="A130" s="273"/>
      <c r="B130" s="203"/>
      <c r="C130" s="9" t="s">
        <v>68</v>
      </c>
      <c r="D130" s="228" t="s">
        <v>45</v>
      </c>
      <c r="E130" s="227">
        <v>1</v>
      </c>
      <c r="F130" s="46">
        <v>0</v>
      </c>
      <c r="G130" s="46">
        <f>E130*F130</f>
        <v>0</v>
      </c>
    </row>
    <row r="131" spans="1:9" s="22" customFormat="1">
      <c r="A131" s="273"/>
      <c r="B131" s="203"/>
      <c r="C131" s="40"/>
      <c r="D131" s="47"/>
      <c r="E131" s="48"/>
      <c r="F131" s="46"/>
      <c r="G131" s="46"/>
    </row>
    <row r="132" spans="1:9" s="23" customFormat="1" ht="33">
      <c r="A132" s="273" t="s">
        <v>108</v>
      </c>
      <c r="B132" s="275">
        <f>1+B119</f>
        <v>2</v>
      </c>
      <c r="C132" s="40" t="s">
        <v>487</v>
      </c>
      <c r="D132" s="47"/>
      <c r="E132" s="48"/>
      <c r="F132" s="46"/>
      <c r="G132" s="46"/>
    </row>
    <row r="133" spans="1:9" s="23" customFormat="1" ht="33">
      <c r="A133" s="273"/>
      <c r="B133" s="203"/>
      <c r="C133" s="40" t="s">
        <v>488</v>
      </c>
      <c r="D133" s="47"/>
      <c r="E133" s="48"/>
      <c r="F133" s="46"/>
      <c r="G133" s="46"/>
    </row>
    <row r="134" spans="1:9" s="23" customFormat="1" ht="66">
      <c r="A134" s="273"/>
      <c r="B134" s="203"/>
      <c r="C134" s="40" t="s">
        <v>489</v>
      </c>
      <c r="D134" s="47"/>
      <c r="E134" s="48"/>
      <c r="F134" s="46"/>
      <c r="G134" s="46"/>
    </row>
    <row r="135" spans="1:9" s="23" customFormat="1">
      <c r="A135" s="273"/>
      <c r="B135" s="203"/>
      <c r="C135" s="9" t="s">
        <v>23</v>
      </c>
      <c r="D135" s="47"/>
      <c r="E135" s="48"/>
      <c r="F135" s="46"/>
      <c r="G135" s="46"/>
    </row>
    <row r="136" spans="1:9" s="23" customFormat="1">
      <c r="A136" s="273"/>
      <c r="B136" s="203"/>
      <c r="C136" s="9" t="s">
        <v>61</v>
      </c>
      <c r="D136" s="47"/>
      <c r="E136" s="48"/>
      <c r="F136" s="46"/>
      <c r="G136" s="46"/>
    </row>
    <row r="137" spans="1:9" s="23" customFormat="1">
      <c r="A137" s="273"/>
      <c r="B137" s="203"/>
      <c r="C137" s="9" t="s">
        <v>69</v>
      </c>
      <c r="D137" s="47"/>
      <c r="E137" s="48"/>
      <c r="F137" s="46"/>
      <c r="G137" s="46"/>
    </row>
    <row r="138" spans="1:9" s="22" customFormat="1">
      <c r="A138" s="273"/>
      <c r="B138" s="203"/>
      <c r="C138" s="9" t="s">
        <v>70</v>
      </c>
      <c r="D138" s="228"/>
      <c r="E138" s="227"/>
      <c r="F138" s="46"/>
      <c r="G138" s="46"/>
    </row>
    <row r="139" spans="1:9" s="22" customFormat="1">
      <c r="A139" s="273"/>
      <c r="B139" s="203"/>
      <c r="C139" s="9" t="s">
        <v>71</v>
      </c>
      <c r="D139" s="228"/>
      <c r="E139" s="227"/>
      <c r="F139" s="46"/>
      <c r="G139" s="46"/>
    </row>
    <row r="140" spans="1:9" s="23" customFormat="1">
      <c r="A140" s="273"/>
      <c r="B140" s="203"/>
      <c r="C140" s="9" t="s">
        <v>72</v>
      </c>
      <c r="D140" s="47"/>
      <c r="E140" s="48"/>
      <c r="F140" s="46"/>
      <c r="G140" s="46"/>
    </row>
    <row r="141" spans="1:9" s="23" customFormat="1">
      <c r="A141" s="273"/>
      <c r="B141" s="203"/>
      <c r="C141" s="9" t="s">
        <v>73</v>
      </c>
      <c r="D141" s="47" t="s">
        <v>47</v>
      </c>
      <c r="E141" s="48">
        <v>16</v>
      </c>
      <c r="F141" s="46">
        <v>0</v>
      </c>
      <c r="G141" s="46">
        <f>E141*F141</f>
        <v>0</v>
      </c>
    </row>
    <row r="142" spans="1:9" s="23" customFormat="1">
      <c r="A142" s="273"/>
      <c r="B142" s="203"/>
      <c r="C142" s="40"/>
      <c r="D142" s="47"/>
      <c r="E142" s="48"/>
      <c r="F142" s="35"/>
      <c r="G142" s="220"/>
      <c r="I142" s="9"/>
    </row>
    <row r="143" spans="1:9" s="23" customFormat="1" ht="33">
      <c r="A143" s="273" t="s">
        <v>108</v>
      </c>
      <c r="B143" s="275">
        <f>1+B132</f>
        <v>3</v>
      </c>
      <c r="C143" s="40" t="s">
        <v>487</v>
      </c>
      <c r="D143" s="47"/>
      <c r="E143" s="48"/>
      <c r="F143" s="46"/>
      <c r="G143" s="46"/>
    </row>
    <row r="144" spans="1:9" s="23" customFormat="1" ht="33">
      <c r="A144" s="273"/>
      <c r="B144" s="203"/>
      <c r="C144" s="40" t="s">
        <v>488</v>
      </c>
      <c r="D144" s="47"/>
      <c r="E144" s="48"/>
      <c r="F144" s="46"/>
      <c r="G144" s="46"/>
    </row>
    <row r="145" spans="1:9" s="23" customFormat="1" ht="66">
      <c r="A145" s="273"/>
      <c r="B145" s="203"/>
      <c r="C145" s="40" t="s">
        <v>489</v>
      </c>
      <c r="D145" s="47"/>
      <c r="E145" s="48"/>
      <c r="F145" s="46"/>
      <c r="G145" s="46"/>
    </row>
    <row r="146" spans="1:9" s="23" customFormat="1">
      <c r="A146" s="273"/>
      <c r="B146" s="203"/>
      <c r="C146" s="9" t="s">
        <v>23</v>
      </c>
      <c r="D146" s="47"/>
      <c r="E146" s="48"/>
      <c r="F146" s="46"/>
      <c r="G146" s="46"/>
    </row>
    <row r="147" spans="1:9" s="23" customFormat="1">
      <c r="A147" s="273"/>
      <c r="B147" s="203"/>
      <c r="C147" s="9" t="s">
        <v>61</v>
      </c>
      <c r="D147" s="47"/>
      <c r="E147" s="48"/>
      <c r="F147" s="46"/>
      <c r="G147" s="46"/>
    </row>
    <row r="148" spans="1:9" s="23" customFormat="1">
      <c r="A148" s="273"/>
      <c r="B148" s="203"/>
      <c r="C148" s="9" t="s">
        <v>74</v>
      </c>
      <c r="D148" s="47"/>
      <c r="E148" s="48"/>
      <c r="F148" s="46"/>
      <c r="G148" s="46"/>
    </row>
    <row r="149" spans="1:9" s="22" customFormat="1">
      <c r="A149" s="273"/>
      <c r="B149" s="203"/>
      <c r="C149" s="9" t="s">
        <v>75</v>
      </c>
      <c r="D149" s="228"/>
      <c r="E149" s="227"/>
      <c r="F149" s="46"/>
      <c r="G149" s="46"/>
    </row>
    <row r="150" spans="1:9" s="22" customFormat="1">
      <c r="A150" s="273"/>
      <c r="B150" s="203"/>
      <c r="C150" s="9" t="s">
        <v>76</v>
      </c>
      <c r="D150" s="228"/>
      <c r="E150" s="227"/>
      <c r="F150" s="46"/>
      <c r="G150" s="46"/>
    </row>
    <row r="151" spans="1:9" s="23" customFormat="1">
      <c r="A151" s="273"/>
      <c r="B151" s="203"/>
      <c r="C151" s="9" t="s">
        <v>77</v>
      </c>
      <c r="D151" s="47"/>
      <c r="E151" s="48"/>
      <c r="F151" s="46"/>
      <c r="G151" s="46"/>
    </row>
    <row r="152" spans="1:9" s="23" customFormat="1">
      <c r="A152" s="273"/>
      <c r="B152" s="203"/>
      <c r="C152" s="9" t="s">
        <v>73</v>
      </c>
      <c r="D152" s="47" t="s">
        <v>47</v>
      </c>
      <c r="E152" s="48">
        <v>7</v>
      </c>
      <c r="F152" s="46">
        <v>0</v>
      </c>
      <c r="G152" s="46">
        <f>E152*F152</f>
        <v>0</v>
      </c>
    </row>
    <row r="153" spans="1:9" s="23" customFormat="1">
      <c r="A153" s="273"/>
      <c r="B153" s="203"/>
      <c r="C153" s="40"/>
      <c r="D153" s="47"/>
      <c r="E153" s="48"/>
      <c r="F153" s="35"/>
      <c r="G153" s="220"/>
      <c r="I153" s="9"/>
    </row>
    <row r="154" spans="1:9" s="23" customFormat="1" ht="33">
      <c r="A154" s="273" t="s">
        <v>108</v>
      </c>
      <c r="B154" s="275">
        <f>1+B143</f>
        <v>4</v>
      </c>
      <c r="C154" s="40" t="s">
        <v>487</v>
      </c>
      <c r="D154" s="47"/>
      <c r="E154" s="48"/>
      <c r="F154" s="46"/>
      <c r="G154" s="46"/>
    </row>
    <row r="155" spans="1:9" s="23" customFormat="1" ht="33">
      <c r="A155" s="273"/>
      <c r="B155" s="203"/>
      <c r="C155" s="40" t="s">
        <v>488</v>
      </c>
      <c r="D155" s="47"/>
      <c r="E155" s="48"/>
      <c r="F155" s="46"/>
      <c r="G155" s="46"/>
    </row>
    <row r="156" spans="1:9" s="23" customFormat="1" ht="66">
      <c r="A156" s="273"/>
      <c r="B156" s="203"/>
      <c r="C156" s="40" t="s">
        <v>489</v>
      </c>
      <c r="D156" s="47"/>
      <c r="E156" s="48"/>
      <c r="F156" s="46"/>
      <c r="G156" s="46"/>
    </row>
    <row r="157" spans="1:9" s="23" customFormat="1">
      <c r="A157" s="273"/>
      <c r="B157" s="203"/>
      <c r="C157" s="9" t="s">
        <v>23</v>
      </c>
      <c r="D157" s="47"/>
      <c r="E157" s="48"/>
      <c r="F157" s="46"/>
      <c r="G157" s="46"/>
    </row>
    <row r="158" spans="1:9" s="23" customFormat="1">
      <c r="A158" s="273"/>
      <c r="B158" s="203"/>
      <c r="C158" s="9" t="s">
        <v>61</v>
      </c>
      <c r="D158" s="47"/>
      <c r="E158" s="48"/>
      <c r="F158" s="46"/>
      <c r="G158" s="46"/>
    </row>
    <row r="159" spans="1:9" s="23" customFormat="1">
      <c r="A159" s="273"/>
      <c r="B159" s="203"/>
      <c r="C159" s="9" t="s">
        <v>82</v>
      </c>
      <c r="D159" s="47"/>
      <c r="E159" s="48"/>
      <c r="F159" s="46"/>
      <c r="G159" s="46"/>
    </row>
    <row r="160" spans="1:9" s="22" customFormat="1">
      <c r="A160" s="273"/>
      <c r="B160" s="203"/>
      <c r="C160" s="9" t="s">
        <v>83</v>
      </c>
      <c r="D160" s="228"/>
      <c r="E160" s="227"/>
      <c r="F160" s="46"/>
      <c r="G160" s="46"/>
    </row>
    <row r="161" spans="1:9" s="22" customFormat="1">
      <c r="A161" s="273"/>
      <c r="B161" s="203"/>
      <c r="C161" s="9" t="s">
        <v>84</v>
      </c>
      <c r="D161" s="228"/>
      <c r="E161" s="227"/>
      <c r="F161" s="46"/>
      <c r="G161" s="46"/>
    </row>
    <row r="162" spans="1:9" s="23" customFormat="1">
      <c r="A162" s="273"/>
      <c r="B162" s="203"/>
      <c r="C162" s="9" t="s">
        <v>85</v>
      </c>
      <c r="D162" s="47"/>
      <c r="E162" s="48"/>
      <c r="F162" s="46"/>
      <c r="G162" s="46"/>
    </row>
    <row r="163" spans="1:9" s="23" customFormat="1">
      <c r="A163" s="273"/>
      <c r="B163" s="203"/>
      <c r="C163" s="9" t="s">
        <v>73</v>
      </c>
      <c r="D163" s="47" t="s">
        <v>47</v>
      </c>
      <c r="E163" s="48">
        <v>1</v>
      </c>
      <c r="F163" s="46">
        <v>0</v>
      </c>
      <c r="G163" s="46">
        <f>E163*F163</f>
        <v>0</v>
      </c>
    </row>
    <row r="164" spans="1:9" s="23" customFormat="1">
      <c r="A164" s="273"/>
      <c r="B164" s="203"/>
      <c r="C164" s="40"/>
      <c r="D164" s="47"/>
      <c r="E164" s="48"/>
      <c r="F164" s="35"/>
      <c r="G164" s="220"/>
      <c r="I164" s="9"/>
    </row>
    <row r="165" spans="1:9" s="23" customFormat="1" ht="33">
      <c r="A165" s="273" t="s">
        <v>108</v>
      </c>
      <c r="B165" s="275">
        <f>1+B154</f>
        <v>5</v>
      </c>
      <c r="C165" s="40" t="s">
        <v>487</v>
      </c>
      <c r="D165" s="47"/>
      <c r="E165" s="48"/>
      <c r="F165" s="46"/>
      <c r="G165" s="46"/>
    </row>
    <row r="166" spans="1:9" s="23" customFormat="1" ht="33">
      <c r="A166" s="273"/>
      <c r="B166" s="203"/>
      <c r="C166" s="40" t="s">
        <v>488</v>
      </c>
      <c r="D166" s="47"/>
      <c r="E166" s="48"/>
      <c r="F166" s="46"/>
      <c r="G166" s="46"/>
    </row>
    <row r="167" spans="1:9" s="23" customFormat="1" ht="66">
      <c r="A167" s="273"/>
      <c r="B167" s="203"/>
      <c r="C167" s="40" t="s">
        <v>489</v>
      </c>
      <c r="D167" s="47"/>
      <c r="E167" s="48"/>
      <c r="F167" s="46"/>
      <c r="G167" s="46"/>
    </row>
    <row r="168" spans="1:9" s="23" customFormat="1">
      <c r="A168" s="273"/>
      <c r="B168" s="203"/>
      <c r="C168" s="9" t="s">
        <v>23</v>
      </c>
      <c r="D168" s="47"/>
      <c r="E168" s="48"/>
      <c r="F168" s="46"/>
      <c r="G168" s="46"/>
    </row>
    <row r="169" spans="1:9" s="23" customFormat="1">
      <c r="A169" s="273"/>
      <c r="B169" s="203"/>
      <c r="C169" s="9" t="s">
        <v>61</v>
      </c>
      <c r="D169" s="47"/>
      <c r="E169" s="48"/>
      <c r="F169" s="46"/>
      <c r="G169" s="46"/>
    </row>
    <row r="170" spans="1:9" s="23" customFormat="1">
      <c r="A170" s="273"/>
      <c r="B170" s="203"/>
      <c r="C170" s="9" t="s">
        <v>110</v>
      </c>
      <c r="D170" s="47"/>
      <c r="E170" s="48"/>
      <c r="F170" s="46"/>
      <c r="G170" s="46"/>
    </row>
    <row r="171" spans="1:9" s="22" customFormat="1">
      <c r="A171" s="273"/>
      <c r="B171" s="203"/>
      <c r="C171" s="9" t="s">
        <v>111</v>
      </c>
      <c r="D171" s="228"/>
      <c r="E171" s="227"/>
      <c r="F171" s="46"/>
      <c r="G171" s="46"/>
    </row>
    <row r="172" spans="1:9" s="22" customFormat="1">
      <c r="A172" s="273"/>
      <c r="B172" s="203"/>
      <c r="C172" s="9" t="s">
        <v>112</v>
      </c>
      <c r="D172" s="228"/>
      <c r="E172" s="227"/>
      <c r="F172" s="46"/>
      <c r="G172" s="46"/>
    </row>
    <row r="173" spans="1:9" s="23" customFormat="1">
      <c r="A173" s="273"/>
      <c r="B173" s="203"/>
      <c r="C173" s="9" t="s">
        <v>113</v>
      </c>
      <c r="D173" s="47"/>
      <c r="E173" s="48"/>
      <c r="F173" s="46"/>
      <c r="G173" s="46"/>
    </row>
    <row r="174" spans="1:9" s="23" customFormat="1">
      <c r="A174" s="273"/>
      <c r="B174" s="203"/>
      <c r="C174" s="9" t="s">
        <v>114</v>
      </c>
      <c r="D174" s="47" t="s">
        <v>47</v>
      </c>
      <c r="E174" s="48">
        <v>1</v>
      </c>
      <c r="F174" s="46">
        <v>0</v>
      </c>
      <c r="G174" s="46">
        <f>E174*F174</f>
        <v>0</v>
      </c>
    </row>
    <row r="175" spans="1:9" s="23" customFormat="1">
      <c r="A175" s="273"/>
      <c r="B175" s="203"/>
      <c r="C175" s="40"/>
      <c r="D175" s="47"/>
      <c r="E175" s="48"/>
      <c r="F175" s="35"/>
      <c r="G175" s="220"/>
      <c r="I175" s="9"/>
    </row>
    <row r="176" spans="1:9" s="23" customFormat="1" ht="33">
      <c r="A176" s="273" t="s">
        <v>108</v>
      </c>
      <c r="B176" s="275">
        <f>1+B165</f>
        <v>6</v>
      </c>
      <c r="C176" s="40" t="s">
        <v>90</v>
      </c>
      <c r="D176" s="47"/>
      <c r="E176" s="48"/>
      <c r="F176" s="46"/>
      <c r="G176" s="46"/>
    </row>
    <row r="177" spans="1:9" s="23" customFormat="1">
      <c r="A177" s="273"/>
      <c r="B177" s="203"/>
      <c r="C177" s="9" t="s">
        <v>23</v>
      </c>
      <c r="D177" s="47"/>
      <c r="E177" s="48"/>
      <c r="F177" s="46"/>
      <c r="G177" s="46"/>
    </row>
    <row r="178" spans="1:9" s="23" customFormat="1">
      <c r="A178" s="273"/>
      <c r="B178" s="203"/>
      <c r="C178" s="9" t="s">
        <v>61</v>
      </c>
      <c r="D178" s="47"/>
      <c r="E178" s="48"/>
      <c r="F178" s="46"/>
      <c r="G178" s="46"/>
    </row>
    <row r="179" spans="1:9" s="23" customFormat="1" ht="33">
      <c r="A179" s="273"/>
      <c r="B179" s="203"/>
      <c r="C179" s="9" t="s">
        <v>91</v>
      </c>
      <c r="D179" s="47" t="s">
        <v>45</v>
      </c>
      <c r="E179" s="48">
        <v>2</v>
      </c>
      <c r="F179" s="46">
        <v>0</v>
      </c>
      <c r="G179" s="46">
        <f>E179*F179</f>
        <v>0</v>
      </c>
    </row>
    <row r="180" spans="1:9" s="23" customFormat="1">
      <c r="A180" s="273"/>
      <c r="B180" s="203"/>
      <c r="C180" s="40"/>
      <c r="D180" s="47"/>
      <c r="E180" s="48"/>
      <c r="F180" s="46"/>
      <c r="G180" s="46"/>
      <c r="I180" s="9"/>
    </row>
    <row r="181" spans="1:9" s="23" customFormat="1" ht="33">
      <c r="A181" s="273" t="s">
        <v>108</v>
      </c>
      <c r="B181" s="275">
        <f>1+B176</f>
        <v>7</v>
      </c>
      <c r="C181" s="40" t="s">
        <v>90</v>
      </c>
      <c r="D181" s="47"/>
      <c r="E181" s="48"/>
      <c r="F181" s="46"/>
      <c r="G181" s="46"/>
    </row>
    <row r="182" spans="1:9" s="23" customFormat="1">
      <c r="A182" s="273"/>
      <c r="B182" s="203"/>
      <c r="C182" s="9" t="s">
        <v>23</v>
      </c>
      <c r="D182" s="47"/>
      <c r="E182" s="48"/>
      <c r="F182" s="46"/>
      <c r="G182" s="46"/>
    </row>
    <row r="183" spans="1:9" s="23" customFormat="1">
      <c r="A183" s="273"/>
      <c r="B183" s="203"/>
      <c r="C183" s="9" t="s">
        <v>61</v>
      </c>
      <c r="D183" s="47"/>
      <c r="E183" s="48"/>
      <c r="F183" s="46"/>
      <c r="G183" s="46"/>
    </row>
    <row r="184" spans="1:9" s="23" customFormat="1" ht="33">
      <c r="A184" s="273"/>
      <c r="B184" s="203"/>
      <c r="C184" s="9" t="s">
        <v>92</v>
      </c>
      <c r="D184" s="47" t="s">
        <v>45</v>
      </c>
      <c r="E184" s="48">
        <v>22</v>
      </c>
      <c r="F184" s="46">
        <v>0</v>
      </c>
      <c r="G184" s="46">
        <f>E184*F184</f>
        <v>0</v>
      </c>
    </row>
    <row r="185" spans="1:9" s="23" customFormat="1">
      <c r="A185" s="273"/>
      <c r="B185" s="203"/>
      <c r="C185" s="40"/>
      <c r="D185" s="47"/>
      <c r="E185" s="48"/>
      <c r="F185" s="46"/>
      <c r="G185" s="46"/>
      <c r="I185" s="9"/>
    </row>
    <row r="186" spans="1:9" s="23" customFormat="1" ht="33">
      <c r="A186" s="273" t="s">
        <v>108</v>
      </c>
      <c r="B186" s="275">
        <f>1+B181</f>
        <v>8</v>
      </c>
      <c r="C186" s="40" t="s">
        <v>93</v>
      </c>
      <c r="D186" s="47"/>
      <c r="E186" s="48"/>
      <c r="F186" s="46"/>
      <c r="G186" s="46"/>
    </row>
    <row r="187" spans="1:9" s="23" customFormat="1">
      <c r="A187" s="273"/>
      <c r="B187" s="203"/>
      <c r="C187" s="9" t="s">
        <v>23</v>
      </c>
      <c r="D187" s="47"/>
      <c r="E187" s="48"/>
      <c r="F187" s="46"/>
      <c r="G187" s="46"/>
    </row>
    <row r="188" spans="1:9" s="23" customFormat="1">
      <c r="A188" s="273"/>
      <c r="B188" s="203"/>
      <c r="C188" s="9" t="s">
        <v>61</v>
      </c>
      <c r="D188" s="47"/>
      <c r="E188" s="48"/>
      <c r="F188" s="46"/>
      <c r="G188" s="46"/>
    </row>
    <row r="189" spans="1:9" s="23" customFormat="1" ht="33">
      <c r="A189" s="273"/>
      <c r="B189" s="203"/>
      <c r="C189" s="9" t="s">
        <v>94</v>
      </c>
      <c r="D189" s="47" t="s">
        <v>45</v>
      </c>
      <c r="E189" s="48">
        <v>25</v>
      </c>
      <c r="F189" s="46">
        <v>0</v>
      </c>
      <c r="G189" s="46">
        <f>E189*F189</f>
        <v>0</v>
      </c>
    </row>
    <row r="190" spans="1:9" s="23" customFormat="1">
      <c r="A190" s="273"/>
      <c r="B190" s="203"/>
      <c r="C190" s="40"/>
      <c r="D190" s="47"/>
      <c r="E190" s="48"/>
      <c r="F190" s="46"/>
      <c r="G190" s="46"/>
      <c r="I190" s="9"/>
    </row>
    <row r="191" spans="1:9" s="23" customFormat="1">
      <c r="A191" s="273" t="s">
        <v>108</v>
      </c>
      <c r="B191" s="275">
        <f>1+B186</f>
        <v>9</v>
      </c>
      <c r="C191" s="47" t="s">
        <v>95</v>
      </c>
      <c r="D191" s="47" t="s">
        <v>50</v>
      </c>
      <c r="E191" s="48">
        <v>10.5</v>
      </c>
      <c r="F191" s="46">
        <v>0</v>
      </c>
      <c r="G191" s="46">
        <f>E191*F191</f>
        <v>0</v>
      </c>
    </row>
    <row r="192" spans="1:9" s="23" customFormat="1">
      <c r="A192" s="273"/>
      <c r="B192" s="203"/>
      <c r="C192" s="9"/>
      <c r="D192" s="47"/>
      <c r="E192" s="48"/>
      <c r="F192" s="46"/>
      <c r="G192" s="46"/>
    </row>
    <row r="193" spans="1:7" s="12" customFormat="1" ht="49.5">
      <c r="A193" s="273" t="s">
        <v>108</v>
      </c>
      <c r="B193" s="275">
        <f>1+B191</f>
        <v>10</v>
      </c>
      <c r="C193" s="49" t="s">
        <v>96</v>
      </c>
      <c r="D193" s="47"/>
      <c r="E193" s="48"/>
      <c r="F193" s="46"/>
      <c r="G193" s="46"/>
    </row>
    <row r="194" spans="1:7" s="12" customFormat="1">
      <c r="A194" s="273"/>
      <c r="B194" s="203"/>
      <c r="C194" s="33" t="s">
        <v>97</v>
      </c>
      <c r="D194" s="47" t="s">
        <v>27</v>
      </c>
      <c r="E194" s="48">
        <v>62.7</v>
      </c>
      <c r="F194" s="46">
        <v>0</v>
      </c>
      <c r="G194" s="46">
        <f t="shared" ref="G194:G199" si="1">E194*F194</f>
        <v>0</v>
      </c>
    </row>
    <row r="195" spans="1:7" s="12" customFormat="1">
      <c r="A195" s="273"/>
      <c r="B195" s="203"/>
      <c r="C195" s="33" t="s">
        <v>98</v>
      </c>
      <c r="D195" s="47" t="s">
        <v>27</v>
      </c>
      <c r="E195" s="48">
        <v>84</v>
      </c>
      <c r="F195" s="46">
        <v>0</v>
      </c>
      <c r="G195" s="46">
        <f t="shared" si="1"/>
        <v>0</v>
      </c>
    </row>
    <row r="196" spans="1:7" s="12" customFormat="1">
      <c r="A196" s="273"/>
      <c r="B196" s="203"/>
      <c r="C196" s="33" t="s">
        <v>99</v>
      </c>
      <c r="D196" s="47" t="s">
        <v>27</v>
      </c>
      <c r="E196" s="48">
        <v>77</v>
      </c>
      <c r="F196" s="46">
        <v>0</v>
      </c>
      <c r="G196" s="46">
        <f t="shared" si="1"/>
        <v>0</v>
      </c>
    </row>
    <row r="197" spans="1:7" s="12" customFormat="1">
      <c r="A197" s="273"/>
      <c r="B197" s="203"/>
      <c r="C197" s="33" t="s">
        <v>100</v>
      </c>
      <c r="D197" s="47" t="s">
        <v>27</v>
      </c>
      <c r="E197" s="48">
        <v>76.8</v>
      </c>
      <c r="F197" s="46">
        <v>0</v>
      </c>
      <c r="G197" s="46">
        <f t="shared" si="1"/>
        <v>0</v>
      </c>
    </row>
    <row r="198" spans="1:7" s="12" customFormat="1">
      <c r="A198" s="273"/>
      <c r="B198" s="203"/>
      <c r="C198" s="33" t="s">
        <v>101</v>
      </c>
      <c r="D198" s="47" t="s">
        <v>27</v>
      </c>
      <c r="E198" s="48">
        <v>6.7</v>
      </c>
      <c r="F198" s="46">
        <v>0</v>
      </c>
      <c r="G198" s="46">
        <f t="shared" si="1"/>
        <v>0</v>
      </c>
    </row>
    <row r="199" spans="1:7" s="12" customFormat="1">
      <c r="A199" s="273"/>
      <c r="B199" s="203"/>
      <c r="C199" s="33" t="s">
        <v>102</v>
      </c>
      <c r="D199" s="47" t="s">
        <v>27</v>
      </c>
      <c r="E199" s="48">
        <v>14.8</v>
      </c>
      <c r="F199" s="46">
        <v>0</v>
      </c>
      <c r="G199" s="46">
        <f t="shared" si="1"/>
        <v>0</v>
      </c>
    </row>
    <row r="200" spans="1:7" s="12" customFormat="1">
      <c r="A200" s="273"/>
      <c r="B200" s="203"/>
      <c r="C200" s="33"/>
      <c r="D200" s="47"/>
      <c r="E200" s="48"/>
      <c r="F200" s="46"/>
      <c r="G200" s="46"/>
    </row>
    <row r="201" spans="1:7" s="12" customFormat="1">
      <c r="A201" s="273" t="s">
        <v>108</v>
      </c>
      <c r="B201" s="301">
        <f>1+B193</f>
        <v>11</v>
      </c>
      <c r="C201" s="9" t="s">
        <v>490</v>
      </c>
      <c r="D201" s="34" t="s">
        <v>47</v>
      </c>
      <c r="E201" s="35">
        <v>1</v>
      </c>
      <c r="F201" s="46">
        <v>0</v>
      </c>
      <c r="G201" s="46">
        <f>E201*F201</f>
        <v>0</v>
      </c>
    </row>
    <row r="202" spans="1:7" s="12" customFormat="1">
      <c r="A202" s="273"/>
      <c r="B202" s="290"/>
      <c r="C202" s="9"/>
      <c r="D202" s="34"/>
      <c r="E202" s="35"/>
      <c r="F202" s="46"/>
      <c r="G202" s="46"/>
    </row>
    <row r="203" spans="1:7" s="12" customFormat="1" ht="33">
      <c r="A203" s="273" t="s">
        <v>108</v>
      </c>
      <c r="B203" s="275">
        <f>1+B201</f>
        <v>12</v>
      </c>
      <c r="C203" s="33" t="s">
        <v>103</v>
      </c>
      <c r="D203" s="34" t="s">
        <v>47</v>
      </c>
      <c r="E203" s="35">
        <v>1</v>
      </c>
      <c r="F203" s="46">
        <v>0</v>
      </c>
      <c r="G203" s="46">
        <f>E203*F203</f>
        <v>0</v>
      </c>
    </row>
    <row r="204" spans="1:7" s="12" customFormat="1">
      <c r="A204" s="273"/>
      <c r="B204" s="290"/>
      <c r="C204" s="9"/>
      <c r="D204" s="34"/>
      <c r="E204" s="35"/>
      <c r="F204" s="46"/>
      <c r="G204" s="46"/>
    </row>
    <row r="205" spans="1:7" s="12" customFormat="1">
      <c r="A205" s="273" t="s">
        <v>108</v>
      </c>
      <c r="B205" s="275">
        <f>1+B203</f>
        <v>13</v>
      </c>
      <c r="C205" s="33" t="s">
        <v>104</v>
      </c>
      <c r="D205" s="34" t="s">
        <v>47</v>
      </c>
      <c r="E205" s="35">
        <v>1</v>
      </c>
      <c r="F205" s="46">
        <v>0</v>
      </c>
      <c r="G205" s="46">
        <f>E205*F205</f>
        <v>0</v>
      </c>
    </row>
    <row r="206" spans="1:7" s="12" customFormat="1">
      <c r="A206" s="273"/>
      <c r="B206" s="290"/>
      <c r="C206" s="9"/>
      <c r="D206" s="34"/>
      <c r="E206" s="35"/>
      <c r="F206" s="46"/>
      <c r="G206" s="46"/>
    </row>
    <row r="207" spans="1:7" s="12" customFormat="1" ht="33">
      <c r="A207" s="291" t="s">
        <v>108</v>
      </c>
      <c r="B207" s="292">
        <f>1+B205</f>
        <v>14</v>
      </c>
      <c r="C207" s="50" t="s">
        <v>491</v>
      </c>
      <c r="D207" s="51" t="s">
        <v>47</v>
      </c>
      <c r="E207" s="52">
        <v>1</v>
      </c>
      <c r="F207" s="53">
        <v>0</v>
      </c>
      <c r="G207" s="53">
        <f>E207*F207</f>
        <v>0</v>
      </c>
    </row>
    <row r="208" spans="1:7" s="1" customFormat="1">
      <c r="A208" s="288"/>
      <c r="B208" s="293"/>
      <c r="C208" s="29" t="s">
        <v>51</v>
      </c>
      <c r="D208" s="221"/>
      <c r="E208" s="247"/>
      <c r="F208" s="30"/>
      <c r="G208" s="31">
        <f>SUM(G119:G207)</f>
        <v>0</v>
      </c>
    </row>
    <row r="209" spans="1:9" s="1" customFormat="1">
      <c r="A209" s="288"/>
      <c r="B209" s="293"/>
      <c r="C209" s="27"/>
      <c r="D209" s="221"/>
      <c r="E209" s="247"/>
      <c r="F209" s="247"/>
      <c r="G209" s="31"/>
    </row>
    <row r="210" spans="1:9" s="1" customFormat="1">
      <c r="A210" s="273" t="s">
        <v>108</v>
      </c>
      <c r="B210" s="294">
        <f>1+B207</f>
        <v>15</v>
      </c>
      <c r="C210" s="29" t="s">
        <v>52</v>
      </c>
      <c r="D210" s="221" t="s">
        <v>53</v>
      </c>
      <c r="E210" s="247">
        <v>3</v>
      </c>
      <c r="F210" s="30"/>
      <c r="G210" s="31">
        <f>E210*G208/100</f>
        <v>0</v>
      </c>
    </row>
    <row r="211" spans="1:9" s="1" customFormat="1">
      <c r="A211" s="288"/>
      <c r="B211" s="293"/>
      <c r="C211" s="29"/>
      <c r="D211" s="221"/>
      <c r="E211" s="247"/>
      <c r="F211" s="30"/>
      <c r="G211" s="31"/>
    </row>
    <row r="212" spans="1:9" s="1" customFormat="1">
      <c r="A212" s="273" t="s">
        <v>108</v>
      </c>
      <c r="B212" s="294">
        <f>1+B210</f>
        <v>16</v>
      </c>
      <c r="C212" s="29" t="s">
        <v>105</v>
      </c>
      <c r="D212" s="221" t="s">
        <v>53</v>
      </c>
      <c r="E212" s="247">
        <v>3</v>
      </c>
      <c r="F212" s="30"/>
      <c r="G212" s="31">
        <f>E212*G208/100</f>
        <v>0</v>
      </c>
    </row>
    <row r="213" spans="1:9" s="9" customFormat="1">
      <c r="A213" s="273"/>
      <c r="B213" s="295"/>
      <c r="C213" s="15"/>
      <c r="D213" s="222"/>
      <c r="E213" s="223"/>
      <c r="F213" s="224"/>
      <c r="G213" s="224"/>
      <c r="H213" s="11"/>
      <c r="I213" s="18"/>
    </row>
    <row r="214" spans="1:9" s="20" customFormat="1" ht="49.5">
      <c r="A214" s="273" t="s">
        <v>108</v>
      </c>
      <c r="B214" s="296">
        <f>1+B212</f>
        <v>17</v>
      </c>
      <c r="C214" s="2" t="s">
        <v>106</v>
      </c>
      <c r="D214" s="67" t="s">
        <v>53</v>
      </c>
      <c r="E214" s="68">
        <v>3</v>
      </c>
      <c r="F214" s="69"/>
      <c r="G214" s="69">
        <f>E214*G208/100</f>
        <v>0</v>
      </c>
    </row>
    <row r="215" spans="1:9" s="10" customFormat="1">
      <c r="A215" s="284"/>
      <c r="B215" s="285"/>
      <c r="D215" s="86"/>
      <c r="E215" s="87"/>
      <c r="F215" s="248"/>
      <c r="G215" s="249"/>
    </row>
    <row r="216" spans="1:9" s="1" customFormat="1">
      <c r="A216" s="273" t="s">
        <v>108</v>
      </c>
      <c r="B216" s="296">
        <f>1+B214</f>
        <v>18</v>
      </c>
      <c r="C216" s="2" t="s">
        <v>55</v>
      </c>
      <c r="D216" s="67" t="s">
        <v>53</v>
      </c>
      <c r="E216" s="68">
        <v>2</v>
      </c>
      <c r="F216" s="69"/>
      <c r="G216" s="69">
        <f>E216*G208/100</f>
        <v>0</v>
      </c>
    </row>
    <row r="217" spans="1:9" s="10" customFormat="1">
      <c r="A217" s="297"/>
      <c r="B217" s="298"/>
      <c r="C217" s="32"/>
      <c r="D217" s="115"/>
      <c r="E217" s="116"/>
      <c r="F217" s="250"/>
      <c r="G217" s="251">
        <f>SUM(G208:G216)</f>
        <v>0</v>
      </c>
    </row>
    <row r="218" spans="1:9" s="1" customFormat="1">
      <c r="A218" s="288"/>
      <c r="B218" s="293"/>
      <c r="C218" s="54"/>
      <c r="D218" s="221"/>
      <c r="E218" s="247"/>
      <c r="F218" s="30"/>
      <c r="G218" s="31"/>
    </row>
    <row r="219" spans="1:9" s="19" customFormat="1">
      <c r="A219" s="289" t="s">
        <v>115</v>
      </c>
      <c r="B219" s="279"/>
      <c r="C219" s="39" t="s">
        <v>116</v>
      </c>
      <c r="D219" s="34"/>
      <c r="E219" s="35"/>
      <c r="F219" s="220" t="s">
        <v>20</v>
      </c>
      <c r="G219" s="220" t="s">
        <v>21</v>
      </c>
    </row>
    <row r="220" spans="1:9">
      <c r="A220" s="299"/>
      <c r="B220" s="300"/>
      <c r="C220" s="36"/>
      <c r="D220" s="230"/>
      <c r="E220" s="231"/>
      <c r="F220" s="254"/>
      <c r="G220" s="254"/>
    </row>
    <row r="221" spans="1:9" s="22" customFormat="1" ht="33">
      <c r="A221" s="273" t="s">
        <v>115</v>
      </c>
      <c r="B221" s="275">
        <f>1</f>
        <v>1</v>
      </c>
      <c r="C221" s="40" t="s">
        <v>486</v>
      </c>
      <c r="D221" s="228"/>
      <c r="E221" s="227"/>
      <c r="F221" s="224"/>
      <c r="G221" s="224"/>
    </row>
    <row r="222" spans="1:9" s="22" customFormat="1">
      <c r="A222" s="273"/>
      <c r="B222" s="203"/>
      <c r="C222" s="40" t="s">
        <v>59</v>
      </c>
      <c r="D222" s="228"/>
      <c r="E222" s="227"/>
      <c r="F222" s="35"/>
      <c r="G222" s="220"/>
    </row>
    <row r="223" spans="1:9" s="22" customFormat="1" ht="49.5">
      <c r="A223" s="273"/>
      <c r="B223" s="203"/>
      <c r="C223" s="40" t="s">
        <v>60</v>
      </c>
      <c r="D223" s="228"/>
      <c r="E223" s="227"/>
      <c r="F223" s="35"/>
      <c r="G223" s="220"/>
    </row>
    <row r="224" spans="1:9" s="23" customFormat="1">
      <c r="A224" s="273"/>
      <c r="B224" s="203"/>
      <c r="C224" s="9" t="s">
        <v>23</v>
      </c>
      <c r="D224" s="47"/>
      <c r="E224" s="48"/>
      <c r="F224" s="46"/>
      <c r="G224" s="46"/>
    </row>
    <row r="225" spans="1:7" s="22" customFormat="1">
      <c r="A225" s="273"/>
      <c r="B225" s="203"/>
      <c r="C225" s="9" t="s">
        <v>61</v>
      </c>
      <c r="D225" s="228"/>
      <c r="E225" s="227"/>
      <c r="F225" s="35"/>
      <c r="G225" s="220"/>
    </row>
    <row r="226" spans="1:7" s="22" customFormat="1">
      <c r="A226" s="273"/>
      <c r="B226" s="203"/>
      <c r="C226" s="9" t="s">
        <v>62</v>
      </c>
      <c r="D226" s="228"/>
      <c r="E226" s="227"/>
      <c r="F226" s="35"/>
      <c r="G226" s="220"/>
    </row>
    <row r="227" spans="1:7" s="22" customFormat="1">
      <c r="A227" s="273"/>
      <c r="B227" s="203"/>
      <c r="C227" s="9" t="s">
        <v>63</v>
      </c>
      <c r="D227" s="228"/>
      <c r="E227" s="227"/>
      <c r="F227" s="35"/>
      <c r="G227" s="220"/>
    </row>
    <row r="228" spans="1:7" s="22" customFormat="1">
      <c r="A228" s="273"/>
      <c r="B228" s="203"/>
      <c r="C228" s="9" t="s">
        <v>64</v>
      </c>
      <c r="D228" s="228"/>
      <c r="E228" s="227"/>
      <c r="F228" s="35"/>
      <c r="G228" s="220"/>
    </row>
    <row r="229" spans="1:7" s="22" customFormat="1">
      <c r="A229" s="273"/>
      <c r="B229" s="203"/>
      <c r="C229" s="9" t="s">
        <v>65</v>
      </c>
      <c r="D229" s="228"/>
      <c r="E229" s="227"/>
      <c r="F229" s="35"/>
      <c r="G229" s="220"/>
    </row>
    <row r="230" spans="1:7" s="22" customFormat="1">
      <c r="A230" s="273"/>
      <c r="B230" s="203"/>
      <c r="C230" s="9" t="s">
        <v>66</v>
      </c>
      <c r="D230" s="228"/>
      <c r="E230" s="227"/>
      <c r="F230" s="35"/>
      <c r="G230" s="220"/>
    </row>
    <row r="231" spans="1:7" s="22" customFormat="1">
      <c r="A231" s="273"/>
      <c r="B231" s="203"/>
      <c r="C231" s="9" t="s">
        <v>67</v>
      </c>
      <c r="D231" s="228"/>
      <c r="E231" s="227"/>
      <c r="F231" s="35"/>
      <c r="G231" s="220"/>
    </row>
    <row r="232" spans="1:7" s="22" customFormat="1" ht="32.25">
      <c r="A232" s="273"/>
      <c r="B232" s="203"/>
      <c r="C232" s="9" t="s">
        <v>68</v>
      </c>
      <c r="D232" s="228" t="s">
        <v>45</v>
      </c>
      <c r="E232" s="227">
        <v>1</v>
      </c>
      <c r="F232" s="46">
        <v>0</v>
      </c>
      <c r="G232" s="46">
        <f>E232*F232</f>
        <v>0</v>
      </c>
    </row>
    <row r="233" spans="1:7" s="22" customFormat="1">
      <c r="A233" s="273"/>
      <c r="B233" s="203"/>
      <c r="C233" s="40"/>
      <c r="D233" s="47"/>
      <c r="E233" s="48"/>
      <c r="F233" s="46"/>
      <c r="G233" s="46"/>
    </row>
    <row r="234" spans="1:7" s="23" customFormat="1" ht="33">
      <c r="A234" s="273" t="s">
        <v>115</v>
      </c>
      <c r="B234" s="275">
        <f>1+B221</f>
        <v>2</v>
      </c>
      <c r="C234" s="40" t="s">
        <v>487</v>
      </c>
      <c r="D234" s="47"/>
      <c r="E234" s="48"/>
      <c r="F234" s="46"/>
      <c r="G234" s="46"/>
    </row>
    <row r="235" spans="1:7" s="23" customFormat="1" ht="33">
      <c r="A235" s="273"/>
      <c r="B235" s="203"/>
      <c r="C235" s="40" t="s">
        <v>488</v>
      </c>
      <c r="D235" s="47"/>
      <c r="E235" s="48"/>
      <c r="F235" s="46"/>
      <c r="G235" s="46"/>
    </row>
    <row r="236" spans="1:7" s="23" customFormat="1" ht="66">
      <c r="A236" s="273"/>
      <c r="B236" s="203"/>
      <c r="C236" s="40" t="s">
        <v>489</v>
      </c>
      <c r="D236" s="47"/>
      <c r="E236" s="48"/>
      <c r="F236" s="46"/>
      <c r="G236" s="46"/>
    </row>
    <row r="237" spans="1:7" s="23" customFormat="1">
      <c r="A237" s="273"/>
      <c r="B237" s="203"/>
      <c r="C237" s="9" t="s">
        <v>23</v>
      </c>
      <c r="D237" s="47"/>
      <c r="E237" s="48"/>
      <c r="F237" s="46"/>
      <c r="G237" s="46"/>
    </row>
    <row r="238" spans="1:7" s="23" customFormat="1">
      <c r="A238" s="273"/>
      <c r="B238" s="203"/>
      <c r="C238" s="9" t="s">
        <v>61</v>
      </c>
      <c r="D238" s="47"/>
      <c r="E238" s="48"/>
      <c r="F238" s="46"/>
      <c r="G238" s="46"/>
    </row>
    <row r="239" spans="1:7" s="23" customFormat="1">
      <c r="A239" s="273"/>
      <c r="B239" s="203"/>
      <c r="C239" s="9" t="s">
        <v>69</v>
      </c>
      <c r="D239" s="47"/>
      <c r="E239" s="48"/>
      <c r="F239" s="46"/>
      <c r="G239" s="46"/>
    </row>
    <row r="240" spans="1:7" s="22" customFormat="1">
      <c r="A240" s="273"/>
      <c r="B240" s="203"/>
      <c r="C240" s="9" t="s">
        <v>70</v>
      </c>
      <c r="D240" s="228"/>
      <c r="E240" s="227"/>
      <c r="F240" s="46"/>
      <c r="G240" s="46"/>
    </row>
    <row r="241" spans="1:9" s="22" customFormat="1">
      <c r="A241" s="273"/>
      <c r="B241" s="203"/>
      <c r="C241" s="9" t="s">
        <v>71</v>
      </c>
      <c r="D241" s="228"/>
      <c r="E241" s="227"/>
      <c r="F241" s="46"/>
      <c r="G241" s="46"/>
    </row>
    <row r="242" spans="1:9" s="23" customFormat="1">
      <c r="A242" s="273"/>
      <c r="B242" s="203"/>
      <c r="C242" s="9" t="s">
        <v>72</v>
      </c>
      <c r="D242" s="47"/>
      <c r="E242" s="48"/>
      <c r="F242" s="46"/>
      <c r="G242" s="46"/>
    </row>
    <row r="243" spans="1:9" s="23" customFormat="1">
      <c r="A243" s="273"/>
      <c r="B243" s="203"/>
      <c r="C243" s="9" t="s">
        <v>73</v>
      </c>
      <c r="D243" s="47" t="s">
        <v>47</v>
      </c>
      <c r="E243" s="48">
        <v>16</v>
      </c>
      <c r="F243" s="46">
        <v>0</v>
      </c>
      <c r="G243" s="46">
        <f>E243*F243</f>
        <v>0</v>
      </c>
    </row>
    <row r="244" spans="1:9" s="23" customFormat="1">
      <c r="A244" s="273"/>
      <c r="B244" s="203"/>
      <c r="C244" s="40"/>
      <c r="D244" s="47"/>
      <c r="E244" s="48"/>
      <c r="F244" s="35"/>
      <c r="G244" s="220"/>
      <c r="I244" s="9"/>
    </row>
    <row r="245" spans="1:9" s="23" customFormat="1" ht="33">
      <c r="A245" s="273" t="s">
        <v>115</v>
      </c>
      <c r="B245" s="275">
        <f>1+B234</f>
        <v>3</v>
      </c>
      <c r="C245" s="40" t="s">
        <v>487</v>
      </c>
      <c r="D245" s="47"/>
      <c r="E245" s="48"/>
      <c r="F245" s="46"/>
      <c r="G245" s="46"/>
    </row>
    <row r="246" spans="1:9" s="23" customFormat="1" ht="33">
      <c r="A246" s="273"/>
      <c r="B246" s="203"/>
      <c r="C246" s="40" t="s">
        <v>488</v>
      </c>
      <c r="D246" s="47"/>
      <c r="E246" s="48"/>
      <c r="F246" s="46"/>
      <c r="G246" s="46"/>
    </row>
    <row r="247" spans="1:9" s="23" customFormat="1" ht="66">
      <c r="A247" s="273"/>
      <c r="B247" s="203"/>
      <c r="C247" s="40" t="s">
        <v>489</v>
      </c>
      <c r="D247" s="47"/>
      <c r="E247" s="48"/>
      <c r="F247" s="46"/>
      <c r="G247" s="46"/>
    </row>
    <row r="248" spans="1:9" s="23" customFormat="1">
      <c r="A248" s="273"/>
      <c r="B248" s="203"/>
      <c r="C248" s="9" t="s">
        <v>23</v>
      </c>
      <c r="D248" s="47"/>
      <c r="E248" s="48"/>
      <c r="F248" s="46"/>
      <c r="G248" s="46"/>
    </row>
    <row r="249" spans="1:9" s="23" customFormat="1">
      <c r="A249" s="273"/>
      <c r="B249" s="203"/>
      <c r="C249" s="9" t="s">
        <v>61</v>
      </c>
      <c r="D249" s="47"/>
      <c r="E249" s="48"/>
      <c r="F249" s="46"/>
      <c r="G249" s="46"/>
    </row>
    <row r="250" spans="1:9" s="23" customFormat="1">
      <c r="A250" s="273"/>
      <c r="B250" s="203"/>
      <c r="C250" s="9" t="s">
        <v>74</v>
      </c>
      <c r="D250" s="47"/>
      <c r="E250" s="48"/>
      <c r="F250" s="46"/>
      <c r="G250" s="46"/>
    </row>
    <row r="251" spans="1:9" s="22" customFormat="1">
      <c r="A251" s="273"/>
      <c r="B251" s="203"/>
      <c r="C251" s="9" t="s">
        <v>75</v>
      </c>
      <c r="D251" s="228"/>
      <c r="E251" s="227"/>
      <c r="F251" s="46"/>
      <c r="G251" s="46"/>
    </row>
    <row r="252" spans="1:9" s="22" customFormat="1">
      <c r="A252" s="273"/>
      <c r="B252" s="203"/>
      <c r="C252" s="9" t="s">
        <v>76</v>
      </c>
      <c r="D252" s="228"/>
      <c r="E252" s="227"/>
      <c r="F252" s="46"/>
      <c r="G252" s="46"/>
    </row>
    <row r="253" spans="1:9" s="23" customFormat="1">
      <c r="A253" s="273"/>
      <c r="B253" s="203"/>
      <c r="C253" s="9" t="s">
        <v>77</v>
      </c>
      <c r="D253" s="47"/>
      <c r="E253" s="48"/>
      <c r="F253" s="46"/>
      <c r="G253" s="46"/>
    </row>
    <row r="254" spans="1:9" s="23" customFormat="1">
      <c r="A254" s="273"/>
      <c r="B254" s="203"/>
      <c r="C254" s="9" t="s">
        <v>73</v>
      </c>
      <c r="D254" s="47" t="s">
        <v>47</v>
      </c>
      <c r="E254" s="48">
        <v>7</v>
      </c>
      <c r="F254" s="46">
        <v>0</v>
      </c>
      <c r="G254" s="46">
        <f>E254*F254</f>
        <v>0</v>
      </c>
    </row>
    <row r="255" spans="1:9" s="23" customFormat="1">
      <c r="A255" s="273"/>
      <c r="B255" s="203"/>
      <c r="C255" s="40"/>
      <c r="D255" s="47"/>
      <c r="E255" s="48"/>
      <c r="F255" s="35"/>
      <c r="G255" s="220"/>
      <c r="I255" s="9"/>
    </row>
    <row r="256" spans="1:9" s="23" customFormat="1" ht="33">
      <c r="A256" s="273" t="s">
        <v>115</v>
      </c>
      <c r="B256" s="275">
        <f>1+B245</f>
        <v>4</v>
      </c>
      <c r="C256" s="40" t="s">
        <v>487</v>
      </c>
      <c r="D256" s="47"/>
      <c r="E256" s="48"/>
      <c r="F256" s="46"/>
      <c r="G256" s="46"/>
    </row>
    <row r="257" spans="1:9" s="23" customFormat="1" ht="33">
      <c r="A257" s="273"/>
      <c r="B257" s="203"/>
      <c r="C257" s="40" t="s">
        <v>488</v>
      </c>
      <c r="D257" s="47"/>
      <c r="E257" s="48"/>
      <c r="F257" s="46"/>
      <c r="G257" s="46"/>
    </row>
    <row r="258" spans="1:9" s="23" customFormat="1" ht="66">
      <c r="A258" s="273"/>
      <c r="B258" s="203"/>
      <c r="C258" s="40" t="s">
        <v>489</v>
      </c>
      <c r="D258" s="47"/>
      <c r="E258" s="48"/>
      <c r="F258" s="46"/>
      <c r="G258" s="46"/>
    </row>
    <row r="259" spans="1:9" s="23" customFormat="1">
      <c r="A259" s="273"/>
      <c r="B259" s="203"/>
      <c r="C259" s="9" t="s">
        <v>23</v>
      </c>
      <c r="D259" s="47"/>
      <c r="E259" s="48"/>
      <c r="F259" s="46"/>
      <c r="G259" s="46"/>
    </row>
    <row r="260" spans="1:9" s="23" customFormat="1">
      <c r="A260" s="273"/>
      <c r="B260" s="203"/>
      <c r="C260" s="9" t="s">
        <v>61</v>
      </c>
      <c r="D260" s="47"/>
      <c r="E260" s="48"/>
      <c r="F260" s="46"/>
      <c r="G260" s="46"/>
    </row>
    <row r="261" spans="1:9" s="23" customFormat="1">
      <c r="A261" s="273"/>
      <c r="B261" s="203"/>
      <c r="C261" s="9" t="s">
        <v>82</v>
      </c>
      <c r="D261" s="47"/>
      <c r="E261" s="48"/>
      <c r="F261" s="46"/>
      <c r="G261" s="46"/>
    </row>
    <row r="262" spans="1:9" s="22" customFormat="1">
      <c r="A262" s="273"/>
      <c r="B262" s="203"/>
      <c r="C262" s="9" t="s">
        <v>83</v>
      </c>
      <c r="D262" s="228"/>
      <c r="E262" s="227"/>
      <c r="F262" s="46"/>
      <c r="G262" s="46"/>
    </row>
    <row r="263" spans="1:9" s="22" customFormat="1">
      <c r="A263" s="273"/>
      <c r="B263" s="203"/>
      <c r="C263" s="9" t="s">
        <v>84</v>
      </c>
      <c r="D263" s="228"/>
      <c r="E263" s="227"/>
      <c r="F263" s="46"/>
      <c r="G263" s="46"/>
    </row>
    <row r="264" spans="1:9" s="23" customFormat="1">
      <c r="A264" s="273"/>
      <c r="B264" s="203"/>
      <c r="C264" s="9" t="s">
        <v>85</v>
      </c>
      <c r="D264" s="47"/>
      <c r="E264" s="48"/>
      <c r="F264" s="46"/>
      <c r="G264" s="46"/>
    </row>
    <row r="265" spans="1:9" s="23" customFormat="1">
      <c r="A265" s="273"/>
      <c r="B265" s="203"/>
      <c r="C265" s="9" t="s">
        <v>73</v>
      </c>
      <c r="D265" s="47" t="s">
        <v>47</v>
      </c>
      <c r="E265" s="48">
        <v>2</v>
      </c>
      <c r="F265" s="46">
        <v>0</v>
      </c>
      <c r="G265" s="46">
        <f>E265*F265</f>
        <v>0</v>
      </c>
    </row>
    <row r="266" spans="1:9" s="23" customFormat="1">
      <c r="A266" s="273"/>
      <c r="B266" s="203"/>
      <c r="C266" s="40"/>
      <c r="D266" s="47"/>
      <c r="E266" s="48"/>
      <c r="F266" s="35"/>
      <c r="G266" s="220"/>
      <c r="I266" s="9"/>
    </row>
    <row r="267" spans="1:9" s="23" customFormat="1" ht="33">
      <c r="A267" s="273" t="s">
        <v>115</v>
      </c>
      <c r="B267" s="275">
        <f>1+B256</f>
        <v>5</v>
      </c>
      <c r="C267" s="40" t="s">
        <v>90</v>
      </c>
      <c r="D267" s="47"/>
      <c r="E267" s="48"/>
      <c r="F267" s="46"/>
      <c r="G267" s="46"/>
    </row>
    <row r="268" spans="1:9" s="23" customFormat="1">
      <c r="A268" s="273"/>
      <c r="B268" s="203"/>
      <c r="C268" s="9" t="s">
        <v>23</v>
      </c>
      <c r="D268" s="47"/>
      <c r="E268" s="48"/>
      <c r="F268" s="46"/>
      <c r="G268" s="46"/>
    </row>
    <row r="269" spans="1:9" s="23" customFormat="1">
      <c r="A269" s="273"/>
      <c r="B269" s="203"/>
      <c r="C269" s="9" t="s">
        <v>61</v>
      </c>
      <c r="D269" s="47"/>
      <c r="E269" s="48"/>
      <c r="F269" s="46"/>
      <c r="G269" s="46"/>
    </row>
    <row r="270" spans="1:9" s="23" customFormat="1" ht="33">
      <c r="A270" s="273"/>
      <c r="B270" s="203"/>
      <c r="C270" s="9" t="s">
        <v>91</v>
      </c>
      <c r="D270" s="47" t="s">
        <v>45</v>
      </c>
      <c r="E270" s="48">
        <v>2</v>
      </c>
      <c r="F270" s="46">
        <v>0</v>
      </c>
      <c r="G270" s="46">
        <f>E270*F270</f>
        <v>0</v>
      </c>
    </row>
    <row r="271" spans="1:9" s="23" customFormat="1">
      <c r="A271" s="273"/>
      <c r="B271" s="203"/>
      <c r="C271" s="40"/>
      <c r="D271" s="47"/>
      <c r="E271" s="48"/>
      <c r="F271" s="46"/>
      <c r="G271" s="46"/>
      <c r="I271" s="9"/>
    </row>
    <row r="272" spans="1:9" s="23" customFormat="1" ht="33">
      <c r="A272" s="273" t="s">
        <v>115</v>
      </c>
      <c r="B272" s="275">
        <f>1+B267</f>
        <v>6</v>
      </c>
      <c r="C272" s="40" t="s">
        <v>90</v>
      </c>
      <c r="D272" s="47"/>
      <c r="E272" s="48"/>
      <c r="F272" s="46"/>
      <c r="G272" s="46"/>
    </row>
    <row r="273" spans="1:9" s="23" customFormat="1">
      <c r="A273" s="273"/>
      <c r="B273" s="203"/>
      <c r="C273" s="9" t="s">
        <v>23</v>
      </c>
      <c r="D273" s="47"/>
      <c r="E273" s="48"/>
      <c r="F273" s="46"/>
      <c r="G273" s="46"/>
    </row>
    <row r="274" spans="1:9" s="23" customFormat="1">
      <c r="A274" s="273"/>
      <c r="B274" s="203"/>
      <c r="C274" s="9" t="s">
        <v>61</v>
      </c>
      <c r="D274" s="47"/>
      <c r="E274" s="48"/>
      <c r="F274" s="46"/>
      <c r="G274" s="46"/>
    </row>
    <row r="275" spans="1:9" s="23" customFormat="1" ht="33">
      <c r="A275" s="273"/>
      <c r="B275" s="203"/>
      <c r="C275" s="9" t="s">
        <v>92</v>
      </c>
      <c r="D275" s="47" t="s">
        <v>45</v>
      </c>
      <c r="E275" s="48">
        <v>22</v>
      </c>
      <c r="F275" s="46">
        <v>0</v>
      </c>
      <c r="G275" s="46">
        <f>E275*F275</f>
        <v>0</v>
      </c>
    </row>
    <row r="276" spans="1:9" s="23" customFormat="1">
      <c r="A276" s="273"/>
      <c r="B276" s="203"/>
      <c r="C276" s="40"/>
      <c r="D276" s="47"/>
      <c r="E276" s="48"/>
      <c r="F276" s="46"/>
      <c r="G276" s="46"/>
      <c r="I276" s="9"/>
    </row>
    <row r="277" spans="1:9" s="23" customFormat="1" ht="33">
      <c r="A277" s="273" t="s">
        <v>115</v>
      </c>
      <c r="B277" s="275">
        <f>1+B272</f>
        <v>7</v>
      </c>
      <c r="C277" s="40" t="s">
        <v>93</v>
      </c>
      <c r="D277" s="47"/>
      <c r="E277" s="48"/>
      <c r="F277" s="46"/>
      <c r="G277" s="46"/>
    </row>
    <row r="278" spans="1:9" s="23" customFormat="1">
      <c r="A278" s="273"/>
      <c r="B278" s="203"/>
      <c r="C278" s="9" t="s">
        <v>23</v>
      </c>
      <c r="D278" s="47"/>
      <c r="E278" s="48"/>
      <c r="F278" s="46"/>
      <c r="G278" s="46"/>
    </row>
    <row r="279" spans="1:9" s="23" customFormat="1">
      <c r="A279" s="273"/>
      <c r="B279" s="203"/>
      <c r="C279" s="9" t="s">
        <v>61</v>
      </c>
      <c r="D279" s="47"/>
      <c r="E279" s="48"/>
      <c r="F279" s="46"/>
      <c r="G279" s="46"/>
    </row>
    <row r="280" spans="1:9" s="23" customFormat="1" ht="33">
      <c r="A280" s="273"/>
      <c r="B280" s="203"/>
      <c r="C280" s="9" t="s">
        <v>94</v>
      </c>
      <c r="D280" s="47" t="s">
        <v>45</v>
      </c>
      <c r="E280" s="48">
        <v>25</v>
      </c>
      <c r="F280" s="46">
        <v>0</v>
      </c>
      <c r="G280" s="46">
        <f>E280*F280</f>
        <v>0</v>
      </c>
    </row>
    <row r="281" spans="1:9" s="23" customFormat="1">
      <c r="A281" s="273"/>
      <c r="B281" s="203"/>
      <c r="C281" s="40"/>
      <c r="D281" s="47"/>
      <c r="E281" s="48"/>
      <c r="F281" s="46"/>
      <c r="G281" s="46"/>
      <c r="I281" s="9"/>
    </row>
    <row r="282" spans="1:9" s="23" customFormat="1">
      <c r="A282" s="273" t="s">
        <v>115</v>
      </c>
      <c r="B282" s="275">
        <f>1+B277</f>
        <v>8</v>
      </c>
      <c r="C282" s="47" t="s">
        <v>95</v>
      </c>
      <c r="D282" s="47" t="s">
        <v>50</v>
      </c>
      <c r="E282" s="48">
        <v>10.199999999999999</v>
      </c>
      <c r="F282" s="46">
        <v>0</v>
      </c>
      <c r="G282" s="46">
        <f>E282*F282</f>
        <v>0</v>
      </c>
    </row>
    <row r="283" spans="1:9" s="23" customFormat="1">
      <c r="A283" s="273"/>
      <c r="B283" s="203"/>
      <c r="C283" s="9"/>
      <c r="D283" s="47"/>
      <c r="E283" s="48"/>
      <c r="F283" s="46"/>
      <c r="G283" s="46"/>
    </row>
    <row r="284" spans="1:9" s="12" customFormat="1" ht="49.5">
      <c r="A284" s="273" t="s">
        <v>115</v>
      </c>
      <c r="B284" s="275">
        <f>1+B282</f>
        <v>9</v>
      </c>
      <c r="C284" s="49" t="s">
        <v>96</v>
      </c>
      <c r="D284" s="47"/>
      <c r="E284" s="48"/>
      <c r="F284" s="46"/>
      <c r="G284" s="46"/>
    </row>
    <row r="285" spans="1:9" s="12" customFormat="1">
      <c r="A285" s="273"/>
      <c r="B285" s="203"/>
      <c r="C285" s="33" t="s">
        <v>97</v>
      </c>
      <c r="D285" s="47" t="s">
        <v>27</v>
      </c>
      <c r="E285" s="48">
        <v>62.7</v>
      </c>
      <c r="F285" s="46">
        <v>0</v>
      </c>
      <c r="G285" s="46">
        <f t="shared" ref="G285:G290" si="2">E285*F285</f>
        <v>0</v>
      </c>
    </row>
    <row r="286" spans="1:9" s="12" customFormat="1">
      <c r="A286" s="273"/>
      <c r="B286" s="203"/>
      <c r="C286" s="33" t="s">
        <v>98</v>
      </c>
      <c r="D286" s="47" t="s">
        <v>27</v>
      </c>
      <c r="E286" s="48">
        <v>84</v>
      </c>
      <c r="F286" s="46">
        <v>0</v>
      </c>
      <c r="G286" s="46">
        <f t="shared" si="2"/>
        <v>0</v>
      </c>
    </row>
    <row r="287" spans="1:9" s="12" customFormat="1">
      <c r="A287" s="273"/>
      <c r="B287" s="203"/>
      <c r="C287" s="33" t="s">
        <v>99</v>
      </c>
      <c r="D287" s="47" t="s">
        <v>27</v>
      </c>
      <c r="E287" s="48">
        <v>73.099999999999994</v>
      </c>
      <c r="F287" s="46">
        <v>0</v>
      </c>
      <c r="G287" s="46">
        <f t="shared" si="2"/>
        <v>0</v>
      </c>
    </row>
    <row r="288" spans="1:9" s="12" customFormat="1">
      <c r="A288" s="273"/>
      <c r="B288" s="203"/>
      <c r="C288" s="33" t="s">
        <v>100</v>
      </c>
      <c r="D288" s="47" t="s">
        <v>27</v>
      </c>
      <c r="E288" s="48">
        <v>83</v>
      </c>
      <c r="F288" s="46">
        <v>0</v>
      </c>
      <c r="G288" s="46">
        <f t="shared" si="2"/>
        <v>0</v>
      </c>
    </row>
    <row r="289" spans="1:9" s="12" customFormat="1">
      <c r="A289" s="273"/>
      <c r="B289" s="203"/>
      <c r="C289" s="33" t="s">
        <v>101</v>
      </c>
      <c r="D289" s="47" t="s">
        <v>27</v>
      </c>
      <c r="E289" s="48">
        <v>0.5</v>
      </c>
      <c r="F289" s="46">
        <v>0</v>
      </c>
      <c r="G289" s="46">
        <f t="shared" si="2"/>
        <v>0</v>
      </c>
    </row>
    <row r="290" spans="1:9" s="12" customFormat="1">
      <c r="A290" s="273"/>
      <c r="B290" s="203"/>
      <c r="C290" s="33" t="s">
        <v>102</v>
      </c>
      <c r="D290" s="47" t="s">
        <v>27</v>
      </c>
      <c r="E290" s="48">
        <v>10.9</v>
      </c>
      <c r="F290" s="46">
        <v>0</v>
      </c>
      <c r="G290" s="46">
        <f t="shared" si="2"/>
        <v>0</v>
      </c>
    </row>
    <row r="291" spans="1:9" s="12" customFormat="1">
      <c r="A291" s="273"/>
      <c r="B291" s="203"/>
      <c r="C291" s="33"/>
      <c r="D291" s="47"/>
      <c r="E291" s="48"/>
      <c r="F291" s="46"/>
      <c r="G291" s="46"/>
    </row>
    <row r="292" spans="1:9" s="12" customFormat="1">
      <c r="A292" s="273" t="s">
        <v>115</v>
      </c>
      <c r="B292" s="301">
        <f>1+B284</f>
        <v>10</v>
      </c>
      <c r="C292" s="9" t="s">
        <v>490</v>
      </c>
      <c r="D292" s="34" t="s">
        <v>47</v>
      </c>
      <c r="E292" s="35">
        <v>1</v>
      </c>
      <c r="F292" s="46">
        <v>0</v>
      </c>
      <c r="G292" s="46">
        <f>E292*F292</f>
        <v>0</v>
      </c>
    </row>
    <row r="293" spans="1:9" s="12" customFormat="1">
      <c r="A293" s="273"/>
      <c r="B293" s="290"/>
      <c r="C293" s="9"/>
      <c r="D293" s="34"/>
      <c r="E293" s="35"/>
      <c r="F293" s="46"/>
      <c r="G293" s="46"/>
    </row>
    <row r="294" spans="1:9" s="12" customFormat="1" ht="33">
      <c r="A294" s="273" t="s">
        <v>115</v>
      </c>
      <c r="B294" s="275">
        <f>1+B292</f>
        <v>11</v>
      </c>
      <c r="C294" s="33" t="s">
        <v>103</v>
      </c>
      <c r="D294" s="34" t="s">
        <v>47</v>
      </c>
      <c r="E294" s="35">
        <v>1</v>
      </c>
      <c r="F294" s="46">
        <v>0</v>
      </c>
      <c r="G294" s="46">
        <f>E294*F294</f>
        <v>0</v>
      </c>
    </row>
    <row r="295" spans="1:9" s="12" customFormat="1">
      <c r="A295" s="273"/>
      <c r="B295" s="290"/>
      <c r="C295" s="9"/>
      <c r="D295" s="34"/>
      <c r="E295" s="35"/>
      <c r="F295" s="46"/>
      <c r="G295" s="46"/>
    </row>
    <row r="296" spans="1:9" s="12" customFormat="1">
      <c r="A296" s="273" t="s">
        <v>115</v>
      </c>
      <c r="B296" s="275">
        <f>1+B294</f>
        <v>12</v>
      </c>
      <c r="C296" s="33" t="s">
        <v>104</v>
      </c>
      <c r="D296" s="34" t="s">
        <v>47</v>
      </c>
      <c r="E296" s="35">
        <v>1</v>
      </c>
      <c r="F296" s="46">
        <v>0</v>
      </c>
      <c r="G296" s="46">
        <f>E296*F296</f>
        <v>0</v>
      </c>
    </row>
    <row r="297" spans="1:9" s="12" customFormat="1">
      <c r="A297" s="273"/>
      <c r="B297" s="290"/>
      <c r="C297" s="9"/>
      <c r="D297" s="34"/>
      <c r="E297" s="35"/>
      <c r="F297" s="46"/>
      <c r="G297" s="46"/>
    </row>
    <row r="298" spans="1:9" s="12" customFormat="1" ht="33">
      <c r="A298" s="291" t="s">
        <v>115</v>
      </c>
      <c r="B298" s="292">
        <f>1+B296</f>
        <v>13</v>
      </c>
      <c r="C298" s="50" t="s">
        <v>491</v>
      </c>
      <c r="D298" s="51" t="s">
        <v>47</v>
      </c>
      <c r="E298" s="52">
        <v>1</v>
      </c>
      <c r="F298" s="53">
        <v>0</v>
      </c>
      <c r="G298" s="53">
        <f>E298*F298</f>
        <v>0</v>
      </c>
    </row>
    <row r="299" spans="1:9" s="1" customFormat="1">
      <c r="A299" s="288"/>
      <c r="B299" s="293"/>
      <c r="C299" s="29" t="s">
        <v>51</v>
      </c>
      <c r="D299" s="221"/>
      <c r="E299" s="247"/>
      <c r="F299" s="30"/>
      <c r="G299" s="31">
        <f>SUM(G221:G298)</f>
        <v>0</v>
      </c>
    </row>
    <row r="300" spans="1:9" s="1" customFormat="1">
      <c r="A300" s="288"/>
      <c r="B300" s="293"/>
      <c r="C300" s="27"/>
      <c r="D300" s="221"/>
      <c r="E300" s="247"/>
      <c r="F300" s="247"/>
      <c r="G300" s="31"/>
    </row>
    <row r="301" spans="1:9" s="1" customFormat="1">
      <c r="A301" s="273" t="s">
        <v>115</v>
      </c>
      <c r="B301" s="294">
        <f>1+B298</f>
        <v>14</v>
      </c>
      <c r="C301" s="29" t="s">
        <v>52</v>
      </c>
      <c r="D301" s="221" t="s">
        <v>53</v>
      </c>
      <c r="E301" s="247">
        <v>3</v>
      </c>
      <c r="F301" s="30"/>
      <c r="G301" s="31">
        <f>E301*G299/100</f>
        <v>0</v>
      </c>
    </row>
    <row r="302" spans="1:9" s="1" customFormat="1">
      <c r="A302" s="288"/>
      <c r="B302" s="293"/>
      <c r="C302" s="29"/>
      <c r="D302" s="221"/>
      <c r="E302" s="247"/>
      <c r="F302" s="30"/>
      <c r="G302" s="31"/>
    </row>
    <row r="303" spans="1:9" s="1" customFormat="1">
      <c r="A303" s="273" t="s">
        <v>115</v>
      </c>
      <c r="B303" s="294">
        <f>1+B301</f>
        <v>15</v>
      </c>
      <c r="C303" s="29" t="s">
        <v>105</v>
      </c>
      <c r="D303" s="221" t="s">
        <v>53</v>
      </c>
      <c r="E303" s="247">
        <v>3</v>
      </c>
      <c r="F303" s="30"/>
      <c r="G303" s="31">
        <f>E303*G299/100</f>
        <v>0</v>
      </c>
    </row>
    <row r="304" spans="1:9" s="9" customFormat="1">
      <c r="A304" s="273"/>
      <c r="B304" s="295"/>
      <c r="C304" s="15"/>
      <c r="D304" s="222"/>
      <c r="E304" s="223"/>
      <c r="F304" s="224"/>
      <c r="G304" s="224"/>
      <c r="H304" s="11"/>
      <c r="I304" s="18"/>
    </row>
    <row r="305" spans="1:7" s="20" customFormat="1" ht="49.5">
      <c r="A305" s="273" t="s">
        <v>115</v>
      </c>
      <c r="B305" s="296">
        <f>1+B303</f>
        <v>16</v>
      </c>
      <c r="C305" s="2" t="s">
        <v>106</v>
      </c>
      <c r="D305" s="67" t="s">
        <v>53</v>
      </c>
      <c r="E305" s="68">
        <v>3</v>
      </c>
      <c r="F305" s="69"/>
      <c r="G305" s="69">
        <f>E305*G299/100</f>
        <v>0</v>
      </c>
    </row>
    <row r="306" spans="1:7" s="10" customFormat="1">
      <c r="A306" s="284"/>
      <c r="B306" s="285"/>
      <c r="D306" s="86"/>
      <c r="E306" s="87"/>
      <c r="F306" s="88"/>
      <c r="G306" s="88"/>
    </row>
    <row r="307" spans="1:7" s="1" customFormat="1">
      <c r="A307" s="273" t="s">
        <v>115</v>
      </c>
      <c r="B307" s="296">
        <f>1+B305</f>
        <v>17</v>
      </c>
      <c r="C307" s="2" t="s">
        <v>55</v>
      </c>
      <c r="D307" s="67" t="s">
        <v>53</v>
      </c>
      <c r="E307" s="68">
        <v>2</v>
      </c>
      <c r="F307" s="69"/>
      <c r="G307" s="69">
        <f>E307*G299/100</f>
        <v>0</v>
      </c>
    </row>
    <row r="308" spans="1:7" s="10" customFormat="1">
      <c r="A308" s="297"/>
      <c r="B308" s="298"/>
      <c r="C308" s="32"/>
      <c r="D308" s="115"/>
      <c r="E308" s="116"/>
      <c r="F308" s="250"/>
      <c r="G308" s="251"/>
    </row>
    <row r="309" spans="1:7" s="1" customFormat="1">
      <c r="A309" s="288"/>
      <c r="B309" s="293"/>
      <c r="C309" s="27"/>
      <c r="D309" s="221"/>
      <c r="E309" s="247"/>
      <c r="F309" s="30"/>
      <c r="G309" s="31"/>
    </row>
    <row r="310" spans="1:7" s="1" customFormat="1">
      <c r="A310" s="288"/>
      <c r="B310" s="293"/>
      <c r="C310" s="54" t="s">
        <v>117</v>
      </c>
      <c r="D310" s="221"/>
      <c r="E310" s="247"/>
      <c r="F310" s="30"/>
      <c r="G310" s="31">
        <f>SUM(G299:G308)</f>
        <v>0</v>
      </c>
    </row>
    <row r="311" spans="1:7" s="1" customFormat="1">
      <c r="A311" s="288"/>
      <c r="B311" s="293"/>
      <c r="C311" s="54"/>
      <c r="D311" s="221"/>
      <c r="E311" s="247"/>
      <c r="F311" s="30"/>
      <c r="G311" s="31"/>
    </row>
    <row r="312" spans="1:7" s="19" customFormat="1">
      <c r="A312" s="289" t="s">
        <v>118</v>
      </c>
      <c r="B312" s="279"/>
      <c r="C312" s="39" t="s">
        <v>119</v>
      </c>
      <c r="D312" s="34"/>
      <c r="E312" s="35"/>
      <c r="F312" s="220" t="s">
        <v>20</v>
      </c>
      <c r="G312" s="220" t="s">
        <v>21</v>
      </c>
    </row>
    <row r="313" spans="1:7">
      <c r="A313" s="299"/>
      <c r="B313" s="300"/>
      <c r="C313" s="36"/>
      <c r="D313" s="230"/>
      <c r="E313" s="231"/>
      <c r="F313" s="254"/>
      <c r="G313" s="254"/>
    </row>
    <row r="314" spans="1:7" s="22" customFormat="1" ht="33">
      <c r="A314" s="273" t="s">
        <v>118</v>
      </c>
      <c r="B314" s="275">
        <f>1</f>
        <v>1</v>
      </c>
      <c r="C314" s="40" t="s">
        <v>486</v>
      </c>
      <c r="D314" s="228"/>
      <c r="E314" s="227"/>
      <c r="F314" s="224"/>
      <c r="G314" s="224"/>
    </row>
    <row r="315" spans="1:7" s="22" customFormat="1">
      <c r="A315" s="273"/>
      <c r="B315" s="203"/>
      <c r="C315" s="40" t="s">
        <v>59</v>
      </c>
      <c r="D315" s="228"/>
      <c r="E315" s="227"/>
      <c r="F315" s="35"/>
      <c r="G315" s="220"/>
    </row>
    <row r="316" spans="1:7" s="22" customFormat="1" ht="49.5">
      <c r="A316" s="273"/>
      <c r="B316" s="203"/>
      <c r="C316" s="40" t="s">
        <v>60</v>
      </c>
      <c r="D316" s="228"/>
      <c r="E316" s="227"/>
      <c r="F316" s="35"/>
      <c r="G316" s="220"/>
    </row>
    <row r="317" spans="1:7" s="23" customFormat="1">
      <c r="A317" s="273"/>
      <c r="B317" s="203"/>
      <c r="C317" s="9" t="s">
        <v>23</v>
      </c>
      <c r="D317" s="47"/>
      <c r="E317" s="48"/>
      <c r="F317" s="46"/>
      <c r="G317" s="46"/>
    </row>
    <row r="318" spans="1:7" s="22" customFormat="1">
      <c r="A318" s="273"/>
      <c r="B318" s="203"/>
      <c r="C318" s="9" t="s">
        <v>61</v>
      </c>
      <c r="D318" s="228"/>
      <c r="E318" s="227"/>
      <c r="F318" s="35"/>
      <c r="G318" s="220"/>
    </row>
    <row r="319" spans="1:7" s="22" customFormat="1">
      <c r="A319" s="273"/>
      <c r="B319" s="203"/>
      <c r="C319" s="9" t="s">
        <v>62</v>
      </c>
      <c r="D319" s="228"/>
      <c r="E319" s="227"/>
      <c r="F319" s="35"/>
      <c r="G319" s="220"/>
    </row>
    <row r="320" spans="1:7" s="22" customFormat="1">
      <c r="A320" s="273"/>
      <c r="B320" s="203"/>
      <c r="C320" s="9" t="s">
        <v>63</v>
      </c>
      <c r="D320" s="228"/>
      <c r="E320" s="227"/>
      <c r="F320" s="35"/>
      <c r="G320" s="220"/>
    </row>
    <row r="321" spans="1:7" s="22" customFormat="1">
      <c r="A321" s="273"/>
      <c r="B321" s="203"/>
      <c r="C321" s="9" t="s">
        <v>64</v>
      </c>
      <c r="D321" s="228"/>
      <c r="E321" s="227"/>
      <c r="F321" s="35"/>
      <c r="G321" s="220"/>
    </row>
    <row r="322" spans="1:7" s="22" customFormat="1">
      <c r="A322" s="273"/>
      <c r="B322" s="203"/>
      <c r="C322" s="9" t="s">
        <v>65</v>
      </c>
      <c r="D322" s="228"/>
      <c r="E322" s="227"/>
      <c r="F322" s="35"/>
      <c r="G322" s="220"/>
    </row>
    <row r="323" spans="1:7" s="22" customFormat="1">
      <c r="A323" s="273"/>
      <c r="B323" s="203"/>
      <c r="C323" s="9" t="s">
        <v>66</v>
      </c>
      <c r="D323" s="228"/>
      <c r="E323" s="227"/>
      <c r="F323" s="35"/>
      <c r="G323" s="220"/>
    </row>
    <row r="324" spans="1:7" s="22" customFormat="1">
      <c r="A324" s="273"/>
      <c r="B324" s="203"/>
      <c r="C324" s="9" t="s">
        <v>67</v>
      </c>
      <c r="D324" s="228"/>
      <c r="E324" s="227"/>
      <c r="F324" s="35"/>
      <c r="G324" s="220"/>
    </row>
    <row r="325" spans="1:7" s="22" customFormat="1" ht="32.25">
      <c r="A325" s="273"/>
      <c r="B325" s="203"/>
      <c r="C325" s="9" t="s">
        <v>68</v>
      </c>
      <c r="D325" s="228" t="s">
        <v>45</v>
      </c>
      <c r="E325" s="227">
        <v>1</v>
      </c>
      <c r="F325" s="46">
        <v>0</v>
      </c>
      <c r="G325" s="46">
        <f>E325*F325</f>
        <v>0</v>
      </c>
    </row>
    <row r="326" spans="1:7" s="22" customFormat="1">
      <c r="A326" s="273"/>
      <c r="B326" s="203"/>
      <c r="C326" s="40"/>
      <c r="D326" s="47"/>
      <c r="E326" s="48"/>
      <c r="F326" s="46"/>
      <c r="G326" s="46"/>
    </row>
    <row r="327" spans="1:7" s="23" customFormat="1" ht="33">
      <c r="A327" s="273" t="s">
        <v>118</v>
      </c>
      <c r="B327" s="275">
        <f>1+B314</f>
        <v>2</v>
      </c>
      <c r="C327" s="40" t="s">
        <v>487</v>
      </c>
      <c r="D327" s="47"/>
      <c r="E327" s="48"/>
      <c r="F327" s="46"/>
      <c r="G327" s="46"/>
    </row>
    <row r="328" spans="1:7" s="23" customFormat="1" ht="33">
      <c r="A328" s="273"/>
      <c r="B328" s="203"/>
      <c r="C328" s="40" t="s">
        <v>488</v>
      </c>
      <c r="D328" s="47"/>
      <c r="E328" s="48"/>
      <c r="F328" s="46"/>
      <c r="G328" s="46"/>
    </row>
    <row r="329" spans="1:7" s="23" customFormat="1" ht="66">
      <c r="A329" s="273"/>
      <c r="B329" s="203"/>
      <c r="C329" s="40" t="s">
        <v>489</v>
      </c>
      <c r="D329" s="47"/>
      <c r="E329" s="48"/>
      <c r="F329" s="46"/>
      <c r="G329" s="46"/>
    </row>
    <row r="330" spans="1:7" s="23" customFormat="1">
      <c r="A330" s="273"/>
      <c r="B330" s="203"/>
      <c r="C330" s="9" t="s">
        <v>23</v>
      </c>
      <c r="D330" s="47"/>
      <c r="E330" s="48"/>
      <c r="F330" s="46"/>
      <c r="G330" s="46"/>
    </row>
    <row r="331" spans="1:7" s="23" customFormat="1">
      <c r="A331" s="273"/>
      <c r="B331" s="203"/>
      <c r="C331" s="9" t="s">
        <v>61</v>
      </c>
      <c r="D331" s="47"/>
      <c r="E331" s="48"/>
      <c r="F331" s="46"/>
      <c r="G331" s="46"/>
    </row>
    <row r="332" spans="1:7" s="23" customFormat="1">
      <c r="A332" s="273"/>
      <c r="B332" s="203"/>
      <c r="C332" s="9" t="s">
        <v>69</v>
      </c>
      <c r="D332" s="47"/>
      <c r="E332" s="48"/>
      <c r="F332" s="46"/>
      <c r="G332" s="46"/>
    </row>
    <row r="333" spans="1:7" s="22" customFormat="1">
      <c r="A333" s="273"/>
      <c r="B333" s="203"/>
      <c r="C333" s="9" t="s">
        <v>70</v>
      </c>
      <c r="D333" s="228"/>
      <c r="E333" s="227"/>
      <c r="F333" s="46"/>
      <c r="G333" s="46"/>
    </row>
    <row r="334" spans="1:7" s="22" customFormat="1">
      <c r="A334" s="273"/>
      <c r="B334" s="203"/>
      <c r="C334" s="9" t="s">
        <v>71</v>
      </c>
      <c r="D334" s="228"/>
      <c r="E334" s="227"/>
      <c r="F334" s="46"/>
      <c r="G334" s="46"/>
    </row>
    <row r="335" spans="1:7" s="23" customFormat="1">
      <c r="A335" s="273"/>
      <c r="B335" s="203"/>
      <c r="C335" s="9" t="s">
        <v>72</v>
      </c>
      <c r="D335" s="47"/>
      <c r="E335" s="48"/>
      <c r="F335" s="46"/>
      <c r="G335" s="46"/>
    </row>
    <row r="336" spans="1:7" s="23" customFormat="1">
      <c r="A336" s="273"/>
      <c r="B336" s="203"/>
      <c r="C336" s="9" t="s">
        <v>73</v>
      </c>
      <c r="D336" s="47" t="s">
        <v>47</v>
      </c>
      <c r="E336" s="48">
        <v>16</v>
      </c>
      <c r="F336" s="46">
        <v>0</v>
      </c>
      <c r="G336" s="46">
        <f>E336*F336</f>
        <v>0</v>
      </c>
    </row>
    <row r="337" spans="1:9" s="23" customFormat="1">
      <c r="A337" s="273"/>
      <c r="B337" s="203"/>
      <c r="C337" s="40"/>
      <c r="D337" s="47"/>
      <c r="E337" s="48"/>
      <c r="F337" s="35"/>
      <c r="G337" s="220"/>
      <c r="I337" s="9"/>
    </row>
    <row r="338" spans="1:9" s="23" customFormat="1" ht="33">
      <c r="A338" s="273" t="s">
        <v>118</v>
      </c>
      <c r="B338" s="275">
        <f>1+B327</f>
        <v>3</v>
      </c>
      <c r="C338" s="40" t="s">
        <v>487</v>
      </c>
      <c r="D338" s="47"/>
      <c r="E338" s="48"/>
      <c r="F338" s="46"/>
      <c r="G338" s="46"/>
    </row>
    <row r="339" spans="1:9" s="23" customFormat="1" ht="33">
      <c r="A339" s="273"/>
      <c r="B339" s="203"/>
      <c r="C339" s="40" t="s">
        <v>488</v>
      </c>
      <c r="D339" s="47"/>
      <c r="E339" s="48"/>
      <c r="F339" s="46"/>
      <c r="G339" s="46"/>
    </row>
    <row r="340" spans="1:9" s="23" customFormat="1" ht="66">
      <c r="A340" s="273"/>
      <c r="B340" s="203"/>
      <c r="C340" s="40" t="s">
        <v>489</v>
      </c>
      <c r="D340" s="47"/>
      <c r="E340" s="48"/>
      <c r="F340" s="46"/>
      <c r="G340" s="46"/>
    </row>
    <row r="341" spans="1:9" s="23" customFormat="1">
      <c r="A341" s="273"/>
      <c r="B341" s="203"/>
      <c r="C341" s="9" t="s">
        <v>23</v>
      </c>
      <c r="D341" s="47"/>
      <c r="E341" s="48"/>
      <c r="F341" s="46"/>
      <c r="G341" s="46"/>
    </row>
    <row r="342" spans="1:9" s="23" customFormat="1">
      <c r="A342" s="273"/>
      <c r="B342" s="203"/>
      <c r="C342" s="9" t="s">
        <v>61</v>
      </c>
      <c r="D342" s="47"/>
      <c r="E342" s="48"/>
      <c r="F342" s="46"/>
      <c r="G342" s="46"/>
    </row>
    <row r="343" spans="1:9" s="23" customFormat="1">
      <c r="A343" s="273"/>
      <c r="B343" s="203"/>
      <c r="C343" s="9" t="s">
        <v>74</v>
      </c>
      <c r="D343" s="47"/>
      <c r="E343" s="48"/>
      <c r="F343" s="46"/>
      <c r="G343" s="46"/>
    </row>
    <row r="344" spans="1:9" s="22" customFormat="1">
      <c r="A344" s="273"/>
      <c r="B344" s="203"/>
      <c r="C344" s="9" t="s">
        <v>75</v>
      </c>
      <c r="D344" s="228"/>
      <c r="E344" s="227"/>
      <c r="F344" s="46"/>
      <c r="G344" s="46"/>
    </row>
    <row r="345" spans="1:9" s="22" customFormat="1">
      <c r="A345" s="273"/>
      <c r="B345" s="203"/>
      <c r="C345" s="9" t="s">
        <v>76</v>
      </c>
      <c r="D345" s="228"/>
      <c r="E345" s="227"/>
      <c r="F345" s="46"/>
      <c r="G345" s="46"/>
    </row>
    <row r="346" spans="1:9" s="23" customFormat="1">
      <c r="A346" s="273"/>
      <c r="B346" s="203"/>
      <c r="C346" s="9" t="s">
        <v>77</v>
      </c>
      <c r="D346" s="47"/>
      <c r="E346" s="48"/>
      <c r="F346" s="46"/>
      <c r="G346" s="46"/>
    </row>
    <row r="347" spans="1:9" s="23" customFormat="1">
      <c r="A347" s="273"/>
      <c r="B347" s="203"/>
      <c r="C347" s="9" t="s">
        <v>73</v>
      </c>
      <c r="D347" s="47" t="s">
        <v>47</v>
      </c>
      <c r="E347" s="48">
        <v>7</v>
      </c>
      <c r="F347" s="46">
        <v>0</v>
      </c>
      <c r="G347" s="46">
        <f>E347*F347</f>
        <v>0</v>
      </c>
    </row>
    <row r="348" spans="1:9" s="23" customFormat="1">
      <c r="A348" s="273"/>
      <c r="B348" s="203"/>
      <c r="C348" s="40"/>
      <c r="D348" s="47"/>
      <c r="E348" s="48"/>
      <c r="F348" s="35"/>
      <c r="G348" s="220"/>
      <c r="I348" s="9"/>
    </row>
    <row r="349" spans="1:9" s="23" customFormat="1" ht="33">
      <c r="A349" s="273" t="s">
        <v>118</v>
      </c>
      <c r="B349" s="275">
        <f>1+B338</f>
        <v>4</v>
      </c>
      <c r="C349" s="40" t="s">
        <v>487</v>
      </c>
      <c r="D349" s="47"/>
      <c r="E349" s="48"/>
      <c r="F349" s="46"/>
      <c r="G349" s="46"/>
    </row>
    <row r="350" spans="1:9" s="23" customFormat="1" ht="33">
      <c r="A350" s="273"/>
      <c r="B350" s="203"/>
      <c r="C350" s="40" t="s">
        <v>488</v>
      </c>
      <c r="D350" s="47"/>
      <c r="E350" s="48"/>
      <c r="F350" s="46"/>
      <c r="G350" s="46"/>
    </row>
    <row r="351" spans="1:9" s="23" customFormat="1" ht="66">
      <c r="A351" s="273"/>
      <c r="B351" s="203"/>
      <c r="C351" s="40" t="s">
        <v>489</v>
      </c>
      <c r="D351" s="47"/>
      <c r="E351" s="48"/>
      <c r="F351" s="46"/>
      <c r="G351" s="46"/>
    </row>
    <row r="352" spans="1:9" s="23" customFormat="1">
      <c r="A352" s="273"/>
      <c r="B352" s="203"/>
      <c r="C352" s="9" t="s">
        <v>23</v>
      </c>
      <c r="D352" s="47"/>
      <c r="E352" s="48"/>
      <c r="F352" s="46"/>
      <c r="G352" s="46"/>
    </row>
    <row r="353" spans="1:9" s="23" customFormat="1">
      <c r="A353" s="273"/>
      <c r="B353" s="203"/>
      <c r="C353" s="9" t="s">
        <v>61</v>
      </c>
      <c r="D353" s="47"/>
      <c r="E353" s="48"/>
      <c r="F353" s="46"/>
      <c r="G353" s="46"/>
    </row>
    <row r="354" spans="1:9" s="23" customFormat="1">
      <c r="A354" s="273"/>
      <c r="B354" s="203"/>
      <c r="C354" s="9" t="s">
        <v>82</v>
      </c>
      <c r="D354" s="47"/>
      <c r="E354" s="48"/>
      <c r="F354" s="46"/>
      <c r="G354" s="46"/>
    </row>
    <row r="355" spans="1:9" s="22" customFormat="1">
      <c r="A355" s="273"/>
      <c r="B355" s="203"/>
      <c r="C355" s="9" t="s">
        <v>83</v>
      </c>
      <c r="D355" s="228"/>
      <c r="E355" s="227"/>
      <c r="F355" s="46"/>
      <c r="G355" s="46"/>
    </row>
    <row r="356" spans="1:9" s="22" customFormat="1">
      <c r="A356" s="273"/>
      <c r="B356" s="203"/>
      <c r="C356" s="9" t="s">
        <v>84</v>
      </c>
      <c r="D356" s="228"/>
      <c r="E356" s="227"/>
      <c r="F356" s="46"/>
      <c r="G356" s="46"/>
    </row>
    <row r="357" spans="1:9" s="23" customFormat="1">
      <c r="A357" s="273"/>
      <c r="B357" s="203"/>
      <c r="C357" s="9" t="s">
        <v>85</v>
      </c>
      <c r="D357" s="47"/>
      <c r="E357" s="48"/>
      <c r="F357" s="46"/>
      <c r="G357" s="46"/>
    </row>
    <row r="358" spans="1:9" s="23" customFormat="1">
      <c r="A358" s="273"/>
      <c r="B358" s="203"/>
      <c r="C358" s="9" t="s">
        <v>73</v>
      </c>
      <c r="D358" s="47" t="s">
        <v>47</v>
      </c>
      <c r="E358" s="48">
        <v>2</v>
      </c>
      <c r="F358" s="46">
        <v>0</v>
      </c>
      <c r="G358" s="46">
        <f>E358*F358</f>
        <v>0</v>
      </c>
    </row>
    <row r="359" spans="1:9" s="23" customFormat="1">
      <c r="A359" s="273"/>
      <c r="B359" s="203"/>
      <c r="C359" s="40"/>
      <c r="D359" s="47"/>
      <c r="E359" s="48"/>
      <c r="F359" s="35"/>
      <c r="G359" s="220"/>
      <c r="I359" s="9"/>
    </row>
    <row r="360" spans="1:9" s="23" customFormat="1" ht="33">
      <c r="A360" s="273" t="s">
        <v>118</v>
      </c>
      <c r="B360" s="275">
        <f>1+B349</f>
        <v>5</v>
      </c>
      <c r="C360" s="40" t="s">
        <v>90</v>
      </c>
      <c r="D360" s="47"/>
      <c r="E360" s="48"/>
      <c r="F360" s="46"/>
      <c r="G360" s="46"/>
    </row>
    <row r="361" spans="1:9" s="23" customFormat="1">
      <c r="A361" s="273"/>
      <c r="B361" s="203"/>
      <c r="C361" s="9" t="s">
        <v>23</v>
      </c>
      <c r="D361" s="47"/>
      <c r="E361" s="48"/>
      <c r="F361" s="46"/>
      <c r="G361" s="46"/>
    </row>
    <row r="362" spans="1:9" s="23" customFormat="1">
      <c r="A362" s="273"/>
      <c r="B362" s="203"/>
      <c r="C362" s="9" t="s">
        <v>61</v>
      </c>
      <c r="D362" s="47"/>
      <c r="E362" s="48"/>
      <c r="F362" s="46"/>
      <c r="G362" s="46"/>
    </row>
    <row r="363" spans="1:9" s="23" customFormat="1" ht="33">
      <c r="A363" s="273"/>
      <c r="B363" s="203"/>
      <c r="C363" s="9" t="s">
        <v>91</v>
      </c>
      <c r="D363" s="47" t="s">
        <v>45</v>
      </c>
      <c r="E363" s="48">
        <v>2</v>
      </c>
      <c r="F363" s="46">
        <v>0</v>
      </c>
      <c r="G363" s="46">
        <f>E363*F363</f>
        <v>0</v>
      </c>
    </row>
    <row r="364" spans="1:9" s="23" customFormat="1">
      <c r="A364" s="273"/>
      <c r="B364" s="203"/>
      <c r="C364" s="40"/>
      <c r="D364" s="47"/>
      <c r="E364" s="48"/>
      <c r="F364" s="46"/>
      <c r="G364" s="46"/>
      <c r="I364" s="9"/>
    </row>
    <row r="365" spans="1:9" s="23" customFormat="1" ht="33">
      <c r="A365" s="273" t="s">
        <v>118</v>
      </c>
      <c r="B365" s="275">
        <f>1+B360</f>
        <v>6</v>
      </c>
      <c r="C365" s="40" t="s">
        <v>90</v>
      </c>
      <c r="D365" s="47"/>
      <c r="E365" s="48"/>
      <c r="F365" s="46"/>
      <c r="G365" s="46"/>
    </row>
    <row r="366" spans="1:9" s="23" customFormat="1">
      <c r="A366" s="273"/>
      <c r="B366" s="203"/>
      <c r="C366" s="9" t="s">
        <v>23</v>
      </c>
      <c r="D366" s="47"/>
      <c r="E366" s="48"/>
      <c r="F366" s="46"/>
      <c r="G366" s="46"/>
    </row>
    <row r="367" spans="1:9" s="23" customFormat="1">
      <c r="A367" s="273"/>
      <c r="B367" s="203"/>
      <c r="C367" s="9" t="s">
        <v>61</v>
      </c>
      <c r="D367" s="47"/>
      <c r="E367" s="48"/>
      <c r="F367" s="46"/>
      <c r="G367" s="46"/>
    </row>
    <row r="368" spans="1:9" s="23" customFormat="1" ht="33">
      <c r="A368" s="273"/>
      <c r="B368" s="203"/>
      <c r="C368" s="9" t="s">
        <v>92</v>
      </c>
      <c r="D368" s="47" t="s">
        <v>45</v>
      </c>
      <c r="E368" s="48">
        <v>22</v>
      </c>
      <c r="F368" s="46">
        <v>0</v>
      </c>
      <c r="G368" s="46">
        <f>E368*F368</f>
        <v>0</v>
      </c>
    </row>
    <row r="369" spans="1:9" s="23" customFormat="1">
      <c r="A369" s="273"/>
      <c r="B369" s="203"/>
      <c r="C369" s="40"/>
      <c r="D369" s="47"/>
      <c r="E369" s="48"/>
      <c r="F369" s="46"/>
      <c r="G369" s="46"/>
      <c r="I369" s="9"/>
    </row>
    <row r="370" spans="1:9" s="23" customFormat="1" ht="33">
      <c r="A370" s="273" t="s">
        <v>118</v>
      </c>
      <c r="B370" s="275">
        <f>1+B365</f>
        <v>7</v>
      </c>
      <c r="C370" s="40" t="s">
        <v>93</v>
      </c>
      <c r="D370" s="47"/>
      <c r="E370" s="48"/>
      <c r="F370" s="46"/>
      <c r="G370" s="46"/>
    </row>
    <row r="371" spans="1:9" s="23" customFormat="1">
      <c r="A371" s="273"/>
      <c r="B371" s="203"/>
      <c r="C371" s="9" t="s">
        <v>23</v>
      </c>
      <c r="D371" s="47"/>
      <c r="E371" s="48"/>
      <c r="F371" s="46"/>
      <c r="G371" s="46"/>
    </row>
    <row r="372" spans="1:9" s="23" customFormat="1">
      <c r="A372" s="273"/>
      <c r="B372" s="203"/>
      <c r="C372" s="9" t="s">
        <v>61</v>
      </c>
      <c r="D372" s="47"/>
      <c r="E372" s="48"/>
      <c r="F372" s="46"/>
      <c r="G372" s="46"/>
    </row>
    <row r="373" spans="1:9" s="23" customFormat="1" ht="33">
      <c r="A373" s="273"/>
      <c r="B373" s="203"/>
      <c r="C373" s="9" t="s">
        <v>94</v>
      </c>
      <c r="D373" s="47" t="s">
        <v>45</v>
      </c>
      <c r="E373" s="48">
        <v>25</v>
      </c>
      <c r="F373" s="46">
        <v>0</v>
      </c>
      <c r="G373" s="46">
        <f>E373*F373</f>
        <v>0</v>
      </c>
    </row>
    <row r="374" spans="1:9" s="23" customFormat="1">
      <c r="A374" s="273"/>
      <c r="B374" s="203"/>
      <c r="C374" s="40"/>
      <c r="D374" s="47"/>
      <c r="E374" s="48"/>
      <c r="F374" s="46"/>
      <c r="G374" s="46"/>
      <c r="I374" s="9"/>
    </row>
    <row r="375" spans="1:9" s="23" customFormat="1">
      <c r="A375" s="273" t="s">
        <v>118</v>
      </c>
      <c r="B375" s="275">
        <f>1+B370</f>
        <v>8</v>
      </c>
      <c r="C375" s="47" t="s">
        <v>95</v>
      </c>
      <c r="D375" s="47" t="s">
        <v>50</v>
      </c>
      <c r="E375" s="48">
        <v>9.3000000000000007</v>
      </c>
      <c r="F375" s="46">
        <v>0</v>
      </c>
      <c r="G375" s="46">
        <f>E375*F375</f>
        <v>0</v>
      </c>
    </row>
    <row r="376" spans="1:9" s="23" customFormat="1">
      <c r="A376" s="273"/>
      <c r="B376" s="203"/>
      <c r="C376" s="9"/>
      <c r="D376" s="47"/>
      <c r="E376" s="48"/>
      <c r="F376" s="46"/>
      <c r="G376" s="46"/>
    </row>
    <row r="377" spans="1:9" s="12" customFormat="1" ht="49.5">
      <c r="A377" s="273" t="s">
        <v>118</v>
      </c>
      <c r="B377" s="275">
        <f>1+B375</f>
        <v>9</v>
      </c>
      <c r="C377" s="49" t="s">
        <v>96</v>
      </c>
      <c r="D377" s="47"/>
      <c r="E377" s="48"/>
      <c r="F377" s="46"/>
      <c r="G377" s="46"/>
    </row>
    <row r="378" spans="1:9" s="12" customFormat="1">
      <c r="A378" s="273"/>
      <c r="B378" s="203"/>
      <c r="C378" s="33" t="s">
        <v>97</v>
      </c>
      <c r="D378" s="47" t="s">
        <v>27</v>
      </c>
      <c r="E378" s="48">
        <v>62.7</v>
      </c>
      <c r="F378" s="46">
        <v>0</v>
      </c>
      <c r="G378" s="46">
        <f t="shared" ref="G378:G383" si="3">E378*F378</f>
        <v>0</v>
      </c>
    </row>
    <row r="379" spans="1:9" s="12" customFormat="1">
      <c r="A379" s="273"/>
      <c r="B379" s="203"/>
      <c r="C379" s="33" t="s">
        <v>98</v>
      </c>
      <c r="D379" s="47" t="s">
        <v>27</v>
      </c>
      <c r="E379" s="48">
        <v>90.6</v>
      </c>
      <c r="F379" s="46">
        <v>0</v>
      </c>
      <c r="G379" s="46">
        <f t="shared" si="3"/>
        <v>0</v>
      </c>
    </row>
    <row r="380" spans="1:9" s="12" customFormat="1">
      <c r="A380" s="273"/>
      <c r="B380" s="203"/>
      <c r="C380" s="33" t="s">
        <v>99</v>
      </c>
      <c r="D380" s="47" t="s">
        <v>27</v>
      </c>
      <c r="E380" s="48">
        <v>62.7</v>
      </c>
      <c r="F380" s="46">
        <v>0</v>
      </c>
      <c r="G380" s="46">
        <f t="shared" si="3"/>
        <v>0</v>
      </c>
    </row>
    <row r="381" spans="1:9" s="12" customFormat="1">
      <c r="A381" s="273"/>
      <c r="B381" s="203"/>
      <c r="C381" s="33" t="s">
        <v>100</v>
      </c>
      <c r="D381" s="47" t="s">
        <v>27</v>
      </c>
      <c r="E381" s="48">
        <v>83</v>
      </c>
      <c r="F381" s="46">
        <v>0</v>
      </c>
      <c r="G381" s="46">
        <f t="shared" si="3"/>
        <v>0</v>
      </c>
    </row>
    <row r="382" spans="1:9" s="12" customFormat="1">
      <c r="A382" s="273"/>
      <c r="B382" s="203"/>
      <c r="C382" s="33" t="s">
        <v>101</v>
      </c>
      <c r="D382" s="47" t="s">
        <v>27</v>
      </c>
      <c r="E382" s="48">
        <v>0.5</v>
      </c>
      <c r="F382" s="46">
        <v>0</v>
      </c>
      <c r="G382" s="46">
        <f t="shared" si="3"/>
        <v>0</v>
      </c>
    </row>
    <row r="383" spans="1:9" s="12" customFormat="1">
      <c r="A383" s="273"/>
      <c r="B383" s="203"/>
      <c r="C383" s="33" t="s">
        <v>102</v>
      </c>
      <c r="D383" s="47" t="s">
        <v>27</v>
      </c>
      <c r="E383" s="48">
        <v>7.1</v>
      </c>
      <c r="F383" s="46">
        <v>0</v>
      </c>
      <c r="G383" s="46">
        <f t="shared" si="3"/>
        <v>0</v>
      </c>
    </row>
    <row r="384" spans="1:9" s="12" customFormat="1">
      <c r="A384" s="273"/>
      <c r="B384" s="203"/>
      <c r="C384" s="33"/>
      <c r="D384" s="47"/>
      <c r="E384" s="48"/>
      <c r="F384" s="46"/>
      <c r="G384" s="46"/>
    </row>
    <row r="385" spans="1:9" s="12" customFormat="1">
      <c r="A385" s="273" t="s">
        <v>118</v>
      </c>
      <c r="B385" s="301">
        <f>1+B377</f>
        <v>10</v>
      </c>
      <c r="C385" s="9" t="s">
        <v>490</v>
      </c>
      <c r="D385" s="34" t="s">
        <v>47</v>
      </c>
      <c r="E385" s="35">
        <v>1</v>
      </c>
      <c r="F385" s="46">
        <v>0</v>
      </c>
      <c r="G385" s="46">
        <f>E385*F385</f>
        <v>0</v>
      </c>
    </row>
    <row r="386" spans="1:9" s="12" customFormat="1">
      <c r="A386" s="273"/>
      <c r="B386" s="290"/>
      <c r="C386" s="9"/>
      <c r="D386" s="34"/>
      <c r="E386" s="35"/>
      <c r="F386" s="46"/>
      <c r="G386" s="46"/>
    </row>
    <row r="387" spans="1:9" s="12" customFormat="1" ht="33">
      <c r="A387" s="273" t="s">
        <v>118</v>
      </c>
      <c r="B387" s="275">
        <f>1+B385</f>
        <v>11</v>
      </c>
      <c r="C387" s="33" t="s">
        <v>103</v>
      </c>
      <c r="D387" s="34" t="s">
        <v>47</v>
      </c>
      <c r="E387" s="35">
        <v>1</v>
      </c>
      <c r="F387" s="46">
        <v>0</v>
      </c>
      <c r="G387" s="46">
        <f>E387*F387</f>
        <v>0</v>
      </c>
    </row>
    <row r="388" spans="1:9" s="12" customFormat="1">
      <c r="A388" s="273"/>
      <c r="B388" s="290"/>
      <c r="C388" s="9"/>
      <c r="D388" s="34"/>
      <c r="E388" s="35"/>
      <c r="F388" s="46"/>
      <c r="G388" s="46"/>
    </row>
    <row r="389" spans="1:9" s="12" customFormat="1">
      <c r="A389" s="273" t="s">
        <v>118</v>
      </c>
      <c r="B389" s="275">
        <f>1+B387</f>
        <v>12</v>
      </c>
      <c r="C389" s="33" t="s">
        <v>104</v>
      </c>
      <c r="D389" s="34" t="s">
        <v>47</v>
      </c>
      <c r="E389" s="35">
        <v>1</v>
      </c>
      <c r="F389" s="46">
        <v>0</v>
      </c>
      <c r="G389" s="46">
        <f>E389*F389</f>
        <v>0</v>
      </c>
    </row>
    <row r="390" spans="1:9" s="12" customFormat="1">
      <c r="A390" s="273"/>
      <c r="B390" s="290"/>
      <c r="C390" s="9"/>
      <c r="D390" s="34"/>
      <c r="E390" s="35"/>
      <c r="F390" s="46"/>
      <c r="G390" s="46"/>
    </row>
    <row r="391" spans="1:9" s="12" customFormat="1" ht="33">
      <c r="A391" s="291" t="s">
        <v>118</v>
      </c>
      <c r="B391" s="292">
        <f>1+B389</f>
        <v>13</v>
      </c>
      <c r="C391" s="50" t="s">
        <v>491</v>
      </c>
      <c r="D391" s="51" t="s">
        <v>47</v>
      </c>
      <c r="E391" s="52">
        <v>1</v>
      </c>
      <c r="F391" s="53">
        <v>0</v>
      </c>
      <c r="G391" s="53">
        <f>E391*F391</f>
        <v>0</v>
      </c>
    </row>
    <row r="392" spans="1:9" s="1" customFormat="1">
      <c r="A392" s="288"/>
      <c r="B392" s="293"/>
      <c r="C392" s="29" t="s">
        <v>51</v>
      </c>
      <c r="D392" s="221"/>
      <c r="E392" s="247"/>
      <c r="F392" s="30"/>
      <c r="G392" s="31">
        <f>SUM(G314:G391)</f>
        <v>0</v>
      </c>
    </row>
    <row r="393" spans="1:9" s="1" customFormat="1">
      <c r="A393" s="288"/>
      <c r="B393" s="293"/>
      <c r="C393" s="27"/>
      <c r="D393" s="221"/>
      <c r="E393" s="247"/>
      <c r="F393" s="247"/>
      <c r="G393" s="31"/>
    </row>
    <row r="394" spans="1:9" s="1" customFormat="1">
      <c r="A394" s="273" t="s">
        <v>118</v>
      </c>
      <c r="B394" s="294">
        <f>1+B391</f>
        <v>14</v>
      </c>
      <c r="C394" s="29" t="s">
        <v>52</v>
      </c>
      <c r="D394" s="221" t="s">
        <v>53</v>
      </c>
      <c r="E394" s="247">
        <v>3</v>
      </c>
      <c r="F394" s="30"/>
      <c r="G394" s="31">
        <f>E394*G392/100</f>
        <v>0</v>
      </c>
    </row>
    <row r="395" spans="1:9" s="1" customFormat="1">
      <c r="A395" s="288"/>
      <c r="B395" s="293"/>
      <c r="C395" s="29"/>
      <c r="D395" s="221"/>
      <c r="E395" s="247"/>
      <c r="F395" s="30"/>
      <c r="G395" s="31"/>
    </row>
    <row r="396" spans="1:9" s="1" customFormat="1">
      <c r="A396" s="273" t="s">
        <v>118</v>
      </c>
      <c r="B396" s="294">
        <f>1+B394</f>
        <v>15</v>
      </c>
      <c r="C396" s="29" t="s">
        <v>105</v>
      </c>
      <c r="D396" s="221" t="s">
        <v>53</v>
      </c>
      <c r="E396" s="247">
        <v>3</v>
      </c>
      <c r="F396" s="30"/>
      <c r="G396" s="31">
        <f>E396*G392/100</f>
        <v>0</v>
      </c>
    </row>
    <row r="397" spans="1:9" s="9" customFormat="1">
      <c r="A397" s="273"/>
      <c r="B397" s="295"/>
      <c r="C397" s="15"/>
      <c r="D397" s="222"/>
      <c r="E397" s="223"/>
      <c r="F397" s="224"/>
      <c r="G397" s="224"/>
      <c r="H397" s="11"/>
      <c r="I397" s="18"/>
    </row>
    <row r="398" spans="1:9" s="20" customFormat="1" ht="49.5">
      <c r="A398" s="273" t="s">
        <v>118</v>
      </c>
      <c r="B398" s="296">
        <f>1+B396</f>
        <v>16</v>
      </c>
      <c r="C398" s="2" t="s">
        <v>106</v>
      </c>
      <c r="D398" s="67" t="s">
        <v>53</v>
      </c>
      <c r="E398" s="68">
        <v>3</v>
      </c>
      <c r="F398" s="69"/>
      <c r="G398" s="69">
        <f>E398*G392/100</f>
        <v>0</v>
      </c>
    </row>
    <row r="399" spans="1:9" s="10" customFormat="1">
      <c r="A399" s="284"/>
      <c r="B399" s="285"/>
      <c r="D399" s="86"/>
      <c r="E399" s="87"/>
      <c r="F399" s="88"/>
      <c r="G399" s="88"/>
    </row>
    <row r="400" spans="1:9" s="1" customFormat="1">
      <c r="A400" s="273" t="s">
        <v>118</v>
      </c>
      <c r="B400" s="296">
        <f>1+B398</f>
        <v>17</v>
      </c>
      <c r="C400" s="2" t="s">
        <v>55</v>
      </c>
      <c r="D400" s="67" t="s">
        <v>53</v>
      </c>
      <c r="E400" s="68">
        <v>2</v>
      </c>
      <c r="F400" s="69"/>
      <c r="G400" s="69">
        <f>E400*G392/100</f>
        <v>0</v>
      </c>
    </row>
    <row r="401" spans="1:7" s="10" customFormat="1">
      <c r="A401" s="297"/>
      <c r="B401" s="298"/>
      <c r="C401" s="32"/>
      <c r="D401" s="115"/>
      <c r="E401" s="116"/>
      <c r="F401" s="250"/>
      <c r="G401" s="251"/>
    </row>
    <row r="402" spans="1:7" s="1" customFormat="1">
      <c r="A402" s="288"/>
      <c r="B402" s="293"/>
      <c r="C402" s="27"/>
      <c r="D402" s="221"/>
      <c r="E402" s="247"/>
      <c r="F402" s="30"/>
      <c r="G402" s="31"/>
    </row>
    <row r="403" spans="1:7" s="1" customFormat="1">
      <c r="A403" s="288"/>
      <c r="B403" s="293"/>
      <c r="C403" s="54" t="s">
        <v>120</v>
      </c>
      <c r="D403" s="221"/>
      <c r="E403" s="247"/>
      <c r="F403" s="30"/>
      <c r="G403" s="31">
        <f>SUM(G392:G401)</f>
        <v>0</v>
      </c>
    </row>
    <row r="404" spans="1:7" s="1" customFormat="1">
      <c r="A404" s="288"/>
      <c r="B404" s="293"/>
      <c r="C404" s="54"/>
      <c r="D404" s="221"/>
      <c r="E404" s="247"/>
      <c r="F404" s="30"/>
      <c r="G404" s="31"/>
    </row>
    <row r="405" spans="1:7" s="19" customFormat="1">
      <c r="A405" s="289" t="s">
        <v>121</v>
      </c>
      <c r="B405" s="279"/>
      <c r="C405" s="39" t="s">
        <v>122</v>
      </c>
      <c r="D405" s="34"/>
      <c r="E405" s="35"/>
      <c r="F405" s="220" t="s">
        <v>20</v>
      </c>
      <c r="G405" s="220" t="s">
        <v>21</v>
      </c>
    </row>
    <row r="406" spans="1:7">
      <c r="A406" s="299"/>
      <c r="B406" s="300"/>
      <c r="C406" s="36"/>
      <c r="D406" s="230"/>
      <c r="E406" s="231"/>
      <c r="F406" s="254"/>
      <c r="G406" s="254"/>
    </row>
    <row r="407" spans="1:7" s="22" customFormat="1" ht="33">
      <c r="A407" s="273" t="s">
        <v>121</v>
      </c>
      <c r="B407" s="275">
        <f>1</f>
        <v>1</v>
      </c>
      <c r="C407" s="40" t="s">
        <v>486</v>
      </c>
      <c r="D407" s="228"/>
      <c r="E407" s="227"/>
      <c r="F407" s="224"/>
      <c r="G407" s="224"/>
    </row>
    <row r="408" spans="1:7" s="22" customFormat="1">
      <c r="A408" s="273"/>
      <c r="B408" s="203"/>
      <c r="C408" s="40" t="s">
        <v>59</v>
      </c>
      <c r="D408" s="228"/>
      <c r="E408" s="227"/>
      <c r="F408" s="35"/>
      <c r="G408" s="220"/>
    </row>
    <row r="409" spans="1:7" s="22" customFormat="1" ht="49.5">
      <c r="A409" s="273"/>
      <c r="B409" s="203"/>
      <c r="C409" s="40" t="s">
        <v>60</v>
      </c>
      <c r="D409" s="228"/>
      <c r="E409" s="227"/>
      <c r="F409" s="35"/>
      <c r="G409" s="220"/>
    </row>
    <row r="410" spans="1:7" s="23" customFormat="1">
      <c r="A410" s="273"/>
      <c r="B410" s="203"/>
      <c r="C410" s="9" t="s">
        <v>23</v>
      </c>
      <c r="D410" s="47"/>
      <c r="E410" s="48"/>
      <c r="F410" s="46"/>
      <c r="G410" s="46"/>
    </row>
    <row r="411" spans="1:7" s="22" customFormat="1">
      <c r="A411" s="273"/>
      <c r="B411" s="203"/>
      <c r="C411" s="9" t="s">
        <v>61</v>
      </c>
      <c r="D411" s="228"/>
      <c r="E411" s="227"/>
      <c r="F411" s="35"/>
      <c r="G411" s="220"/>
    </row>
    <row r="412" spans="1:7" s="22" customFormat="1">
      <c r="A412" s="273"/>
      <c r="B412" s="203"/>
      <c r="C412" s="9" t="s">
        <v>62</v>
      </c>
      <c r="D412" s="228"/>
      <c r="E412" s="227"/>
      <c r="F412" s="35"/>
      <c r="G412" s="220"/>
    </row>
    <row r="413" spans="1:7" s="22" customFormat="1">
      <c r="A413" s="273"/>
      <c r="B413" s="203"/>
      <c r="C413" s="9" t="s">
        <v>63</v>
      </c>
      <c r="D413" s="228"/>
      <c r="E413" s="227"/>
      <c r="F413" s="35"/>
      <c r="G413" s="220"/>
    </row>
    <row r="414" spans="1:7" s="22" customFormat="1">
      <c r="A414" s="273"/>
      <c r="B414" s="203"/>
      <c r="C414" s="9" t="s">
        <v>64</v>
      </c>
      <c r="D414" s="228"/>
      <c r="E414" s="227"/>
      <c r="F414" s="35"/>
      <c r="G414" s="220"/>
    </row>
    <row r="415" spans="1:7" s="22" customFormat="1">
      <c r="A415" s="273"/>
      <c r="B415" s="203"/>
      <c r="C415" s="9" t="s">
        <v>65</v>
      </c>
      <c r="D415" s="228"/>
      <c r="E415" s="227"/>
      <c r="F415" s="35"/>
      <c r="G415" s="220"/>
    </row>
    <row r="416" spans="1:7" s="22" customFormat="1">
      <c r="A416" s="273"/>
      <c r="B416" s="203"/>
      <c r="C416" s="9" t="s">
        <v>66</v>
      </c>
      <c r="D416" s="228"/>
      <c r="E416" s="227"/>
      <c r="F416" s="35"/>
      <c r="G416" s="220"/>
    </row>
    <row r="417" spans="1:9" s="22" customFormat="1">
      <c r="A417" s="273"/>
      <c r="B417" s="203"/>
      <c r="C417" s="9" t="s">
        <v>67</v>
      </c>
      <c r="D417" s="228"/>
      <c r="E417" s="227"/>
      <c r="F417" s="35"/>
      <c r="G417" s="220"/>
    </row>
    <row r="418" spans="1:9" s="22" customFormat="1" ht="32.25">
      <c r="A418" s="273"/>
      <c r="B418" s="203"/>
      <c r="C418" s="9" t="s">
        <v>68</v>
      </c>
      <c r="D418" s="228" t="s">
        <v>45</v>
      </c>
      <c r="E418" s="227">
        <v>1</v>
      </c>
      <c r="F418" s="46">
        <v>0</v>
      </c>
      <c r="G418" s="46">
        <f>E418*F418</f>
        <v>0</v>
      </c>
    </row>
    <row r="419" spans="1:9" s="22" customFormat="1">
      <c r="A419" s="273"/>
      <c r="B419" s="203"/>
      <c r="C419" s="40"/>
      <c r="D419" s="47"/>
      <c r="E419" s="48"/>
      <c r="F419" s="46"/>
      <c r="G419" s="46"/>
    </row>
    <row r="420" spans="1:9" s="23" customFormat="1" ht="33">
      <c r="A420" s="273" t="s">
        <v>121</v>
      </c>
      <c r="B420" s="275">
        <f>1+B407</f>
        <v>2</v>
      </c>
      <c r="C420" s="40" t="s">
        <v>487</v>
      </c>
      <c r="D420" s="47"/>
      <c r="E420" s="48"/>
      <c r="F420" s="46"/>
      <c r="G420" s="46"/>
    </row>
    <row r="421" spans="1:9" s="23" customFormat="1" ht="33">
      <c r="A421" s="273"/>
      <c r="B421" s="203"/>
      <c r="C421" s="40" t="s">
        <v>488</v>
      </c>
      <c r="D421" s="47"/>
      <c r="E421" s="48"/>
      <c r="F421" s="46"/>
      <c r="G421" s="46"/>
    </row>
    <row r="422" spans="1:9" s="23" customFormat="1" ht="66">
      <c r="A422" s="273"/>
      <c r="B422" s="203"/>
      <c r="C422" s="40" t="s">
        <v>489</v>
      </c>
      <c r="D422" s="47"/>
      <c r="E422" s="48"/>
      <c r="F422" s="46"/>
      <c r="G422" s="46"/>
    </row>
    <row r="423" spans="1:9" s="23" customFormat="1">
      <c r="A423" s="273"/>
      <c r="B423" s="203"/>
      <c r="C423" s="9" t="s">
        <v>23</v>
      </c>
      <c r="D423" s="47"/>
      <c r="E423" s="48"/>
      <c r="F423" s="46"/>
      <c r="G423" s="46"/>
    </row>
    <row r="424" spans="1:9" s="23" customFormat="1">
      <c r="A424" s="273"/>
      <c r="B424" s="203"/>
      <c r="C424" s="9" t="s">
        <v>61</v>
      </c>
      <c r="D424" s="47"/>
      <c r="E424" s="48"/>
      <c r="F424" s="46"/>
      <c r="G424" s="46"/>
    </row>
    <row r="425" spans="1:9" s="23" customFormat="1">
      <c r="A425" s="273"/>
      <c r="B425" s="203"/>
      <c r="C425" s="9" t="s">
        <v>69</v>
      </c>
      <c r="D425" s="47"/>
      <c r="E425" s="48"/>
      <c r="F425" s="46"/>
      <c r="G425" s="46"/>
    </row>
    <row r="426" spans="1:9" s="22" customFormat="1">
      <c r="A426" s="273"/>
      <c r="B426" s="203"/>
      <c r="C426" s="9" t="s">
        <v>70</v>
      </c>
      <c r="D426" s="228"/>
      <c r="E426" s="227"/>
      <c r="F426" s="46"/>
      <c r="G426" s="46"/>
    </row>
    <row r="427" spans="1:9" s="22" customFormat="1">
      <c r="A427" s="273"/>
      <c r="B427" s="203"/>
      <c r="C427" s="9" t="s">
        <v>71</v>
      </c>
      <c r="D427" s="228"/>
      <c r="E427" s="227"/>
      <c r="F427" s="46"/>
      <c r="G427" s="46"/>
    </row>
    <row r="428" spans="1:9" s="23" customFormat="1">
      <c r="A428" s="273"/>
      <c r="B428" s="203"/>
      <c r="C428" s="9" t="s">
        <v>72</v>
      </c>
      <c r="D428" s="47"/>
      <c r="E428" s="48"/>
      <c r="F428" s="46"/>
      <c r="G428" s="46"/>
    </row>
    <row r="429" spans="1:9" s="23" customFormat="1">
      <c r="A429" s="273"/>
      <c r="B429" s="203"/>
      <c r="C429" s="9" t="s">
        <v>73</v>
      </c>
      <c r="D429" s="47" t="s">
        <v>47</v>
      </c>
      <c r="E429" s="48">
        <v>16</v>
      </c>
      <c r="F429" s="46">
        <v>0</v>
      </c>
      <c r="G429" s="46">
        <f>E429*F429</f>
        <v>0</v>
      </c>
    </row>
    <row r="430" spans="1:9" s="23" customFormat="1">
      <c r="A430" s="273"/>
      <c r="B430" s="203"/>
      <c r="C430" s="40"/>
      <c r="D430" s="47"/>
      <c r="E430" s="48"/>
      <c r="F430" s="35"/>
      <c r="G430" s="220"/>
      <c r="I430" s="9"/>
    </row>
    <row r="431" spans="1:9" s="23" customFormat="1" ht="33">
      <c r="A431" s="273" t="s">
        <v>121</v>
      </c>
      <c r="B431" s="275">
        <f>1+B420</f>
        <v>3</v>
      </c>
      <c r="C431" s="40" t="s">
        <v>487</v>
      </c>
      <c r="D431" s="47"/>
      <c r="E431" s="48"/>
      <c r="F431" s="46"/>
      <c r="G431" s="46"/>
    </row>
    <row r="432" spans="1:9" s="23" customFormat="1" ht="33">
      <c r="A432" s="273"/>
      <c r="B432" s="203"/>
      <c r="C432" s="40" t="s">
        <v>488</v>
      </c>
      <c r="D432" s="47"/>
      <c r="E432" s="48"/>
      <c r="F432" s="46"/>
      <c r="G432" s="46"/>
    </row>
    <row r="433" spans="1:9" s="23" customFormat="1" ht="66">
      <c r="A433" s="273"/>
      <c r="B433" s="203"/>
      <c r="C433" s="40" t="s">
        <v>489</v>
      </c>
      <c r="D433" s="47"/>
      <c r="E433" s="48"/>
      <c r="F433" s="46"/>
      <c r="G433" s="46"/>
    </row>
    <row r="434" spans="1:9" s="23" customFormat="1">
      <c r="A434" s="273"/>
      <c r="B434" s="203"/>
      <c r="C434" s="9" t="s">
        <v>23</v>
      </c>
      <c r="D434" s="47"/>
      <c r="E434" s="48"/>
      <c r="F434" s="46"/>
      <c r="G434" s="46"/>
    </row>
    <row r="435" spans="1:9" s="23" customFormat="1">
      <c r="A435" s="273"/>
      <c r="B435" s="203"/>
      <c r="C435" s="9" t="s">
        <v>61</v>
      </c>
      <c r="D435" s="47"/>
      <c r="E435" s="48"/>
      <c r="F435" s="46"/>
      <c r="G435" s="46"/>
    </row>
    <row r="436" spans="1:9" s="23" customFormat="1">
      <c r="A436" s="273"/>
      <c r="B436" s="203"/>
      <c r="C436" s="9" t="s">
        <v>74</v>
      </c>
      <c r="D436" s="47"/>
      <c r="E436" s="48"/>
      <c r="F436" s="46"/>
      <c r="G436" s="46"/>
    </row>
    <row r="437" spans="1:9" s="22" customFormat="1">
      <c r="A437" s="273"/>
      <c r="B437" s="203"/>
      <c r="C437" s="9" t="s">
        <v>75</v>
      </c>
      <c r="D437" s="228"/>
      <c r="E437" s="227"/>
      <c r="F437" s="46"/>
      <c r="G437" s="46"/>
    </row>
    <row r="438" spans="1:9" s="22" customFormat="1">
      <c r="A438" s="273"/>
      <c r="B438" s="203"/>
      <c r="C438" s="9" t="s">
        <v>76</v>
      </c>
      <c r="D438" s="228"/>
      <c r="E438" s="227"/>
      <c r="F438" s="46"/>
      <c r="G438" s="46"/>
    </row>
    <row r="439" spans="1:9" s="23" customFormat="1">
      <c r="A439" s="273"/>
      <c r="B439" s="203"/>
      <c r="C439" s="9" t="s">
        <v>77</v>
      </c>
      <c r="D439" s="47"/>
      <c r="E439" s="48"/>
      <c r="F439" s="46"/>
      <c r="G439" s="46"/>
    </row>
    <row r="440" spans="1:9" s="23" customFormat="1">
      <c r="A440" s="273"/>
      <c r="B440" s="203"/>
      <c r="C440" s="9" t="s">
        <v>73</v>
      </c>
      <c r="D440" s="47" t="s">
        <v>47</v>
      </c>
      <c r="E440" s="48">
        <v>7</v>
      </c>
      <c r="F440" s="46">
        <v>0</v>
      </c>
      <c r="G440" s="46">
        <f>E440*F440</f>
        <v>0</v>
      </c>
    </row>
    <row r="441" spans="1:9" s="23" customFormat="1">
      <c r="A441" s="273"/>
      <c r="B441" s="203"/>
      <c r="C441" s="40"/>
      <c r="D441" s="47"/>
      <c r="E441" s="48"/>
      <c r="F441" s="35"/>
      <c r="G441" s="220"/>
      <c r="I441" s="9"/>
    </row>
    <row r="442" spans="1:9" s="23" customFormat="1" ht="33">
      <c r="A442" s="273" t="s">
        <v>121</v>
      </c>
      <c r="B442" s="275">
        <f>1+B431</f>
        <v>4</v>
      </c>
      <c r="C442" s="40" t="s">
        <v>487</v>
      </c>
      <c r="D442" s="47"/>
      <c r="E442" s="48"/>
      <c r="F442" s="46"/>
      <c r="G442" s="46"/>
    </row>
    <row r="443" spans="1:9" s="23" customFormat="1" ht="33">
      <c r="A443" s="273"/>
      <c r="B443" s="203"/>
      <c r="C443" s="40" t="s">
        <v>488</v>
      </c>
      <c r="D443" s="47"/>
      <c r="E443" s="48"/>
      <c r="F443" s="46"/>
      <c r="G443" s="46"/>
    </row>
    <row r="444" spans="1:9" s="23" customFormat="1" ht="66">
      <c r="A444" s="273"/>
      <c r="B444" s="203"/>
      <c r="C444" s="40" t="s">
        <v>489</v>
      </c>
      <c r="D444" s="47"/>
      <c r="E444" s="48"/>
      <c r="F444" s="46"/>
      <c r="G444" s="46"/>
    </row>
    <row r="445" spans="1:9" s="23" customFormat="1">
      <c r="A445" s="273"/>
      <c r="B445" s="203"/>
      <c r="C445" s="9" t="s">
        <v>23</v>
      </c>
      <c r="D445" s="47"/>
      <c r="E445" s="48"/>
      <c r="F445" s="46"/>
      <c r="G445" s="46"/>
    </row>
    <row r="446" spans="1:9" s="23" customFormat="1">
      <c r="A446" s="273"/>
      <c r="B446" s="203"/>
      <c r="C446" s="9" t="s">
        <v>61</v>
      </c>
      <c r="D446" s="47"/>
      <c r="E446" s="48"/>
      <c r="F446" s="46"/>
      <c r="G446" s="46"/>
    </row>
    <row r="447" spans="1:9" s="23" customFormat="1">
      <c r="A447" s="273"/>
      <c r="B447" s="203"/>
      <c r="C447" s="9" t="s">
        <v>82</v>
      </c>
      <c r="D447" s="47"/>
      <c r="E447" s="48"/>
      <c r="F447" s="46"/>
      <c r="G447" s="46"/>
    </row>
    <row r="448" spans="1:9" s="22" customFormat="1">
      <c r="A448" s="273"/>
      <c r="B448" s="203"/>
      <c r="C448" s="9" t="s">
        <v>83</v>
      </c>
      <c r="D448" s="228"/>
      <c r="E448" s="227"/>
      <c r="F448" s="46"/>
      <c r="G448" s="46"/>
    </row>
    <row r="449" spans="1:9" s="22" customFormat="1">
      <c r="A449" s="273"/>
      <c r="B449" s="203"/>
      <c r="C449" s="9" t="s">
        <v>84</v>
      </c>
      <c r="D449" s="228"/>
      <c r="E449" s="227"/>
      <c r="F449" s="46"/>
      <c r="G449" s="46"/>
    </row>
    <row r="450" spans="1:9" s="23" customFormat="1">
      <c r="A450" s="273"/>
      <c r="B450" s="203"/>
      <c r="C450" s="9" t="s">
        <v>85</v>
      </c>
      <c r="D450" s="47"/>
      <c r="E450" s="48"/>
      <c r="F450" s="46"/>
      <c r="G450" s="46"/>
    </row>
    <row r="451" spans="1:9" s="23" customFormat="1">
      <c r="A451" s="273"/>
      <c r="B451" s="203"/>
      <c r="C451" s="9" t="s">
        <v>73</v>
      </c>
      <c r="D451" s="47" t="s">
        <v>47</v>
      </c>
      <c r="E451" s="48">
        <v>1</v>
      </c>
      <c r="F451" s="46">
        <v>0</v>
      </c>
      <c r="G451" s="46">
        <f>E451*F451</f>
        <v>0</v>
      </c>
    </row>
    <row r="452" spans="1:9" s="23" customFormat="1">
      <c r="A452" s="273"/>
      <c r="B452" s="203"/>
      <c r="C452" s="40"/>
      <c r="D452" s="47"/>
      <c r="E452" s="48"/>
      <c r="F452" s="35"/>
      <c r="G452" s="220"/>
      <c r="I452" s="9"/>
    </row>
    <row r="453" spans="1:9" s="23" customFormat="1" ht="33">
      <c r="A453" s="273" t="s">
        <v>121</v>
      </c>
      <c r="B453" s="275">
        <f>1+B442</f>
        <v>5</v>
      </c>
      <c r="C453" s="40" t="s">
        <v>487</v>
      </c>
      <c r="D453" s="47"/>
      <c r="E453" s="48"/>
      <c r="F453" s="46"/>
      <c r="G453" s="46"/>
    </row>
    <row r="454" spans="1:9" s="23" customFormat="1" ht="33">
      <c r="A454" s="273"/>
      <c r="B454" s="203"/>
      <c r="C454" s="40" t="s">
        <v>488</v>
      </c>
      <c r="D454" s="47"/>
      <c r="E454" s="48"/>
      <c r="F454" s="46"/>
      <c r="G454" s="46"/>
    </row>
    <row r="455" spans="1:9" s="23" customFormat="1" ht="66">
      <c r="A455" s="273"/>
      <c r="B455" s="203"/>
      <c r="C455" s="40" t="s">
        <v>489</v>
      </c>
      <c r="D455" s="47"/>
      <c r="E455" s="48"/>
      <c r="F455" s="46"/>
      <c r="G455" s="46"/>
    </row>
    <row r="456" spans="1:9" s="23" customFormat="1">
      <c r="A456" s="273"/>
      <c r="B456" s="203"/>
      <c r="C456" s="9" t="s">
        <v>23</v>
      </c>
      <c r="D456" s="47"/>
      <c r="E456" s="48"/>
      <c r="F456" s="46"/>
      <c r="G456" s="46"/>
    </row>
    <row r="457" spans="1:9" s="23" customFormat="1">
      <c r="A457" s="273"/>
      <c r="B457" s="203"/>
      <c r="C457" s="9" t="s">
        <v>61</v>
      </c>
      <c r="D457" s="47"/>
      <c r="E457" s="48"/>
      <c r="F457" s="46"/>
      <c r="G457" s="46"/>
    </row>
    <row r="458" spans="1:9" s="23" customFormat="1">
      <c r="A458" s="273"/>
      <c r="B458" s="203"/>
      <c r="C458" s="9" t="s">
        <v>86</v>
      </c>
      <c r="D458" s="47"/>
      <c r="E458" s="48"/>
      <c r="F458" s="46"/>
      <c r="G458" s="46"/>
    </row>
    <row r="459" spans="1:9" s="22" customFormat="1">
      <c r="A459" s="273"/>
      <c r="B459" s="203"/>
      <c r="C459" s="9" t="s">
        <v>87</v>
      </c>
      <c r="D459" s="228"/>
      <c r="E459" s="227"/>
      <c r="F459" s="46"/>
      <c r="G459" s="46"/>
    </row>
    <row r="460" spans="1:9" s="22" customFormat="1">
      <c r="A460" s="273"/>
      <c r="B460" s="203"/>
      <c r="C460" s="9" t="s">
        <v>88</v>
      </c>
      <c r="D460" s="228"/>
      <c r="E460" s="227"/>
      <c r="F460" s="46"/>
      <c r="G460" s="46"/>
    </row>
    <row r="461" spans="1:9" s="23" customFormat="1">
      <c r="A461" s="273"/>
      <c r="B461" s="203"/>
      <c r="C461" s="9" t="s">
        <v>89</v>
      </c>
      <c r="D461" s="47"/>
      <c r="E461" s="48"/>
      <c r="F461" s="46"/>
      <c r="G461" s="46"/>
    </row>
    <row r="462" spans="1:9" s="23" customFormat="1">
      <c r="A462" s="273"/>
      <c r="B462" s="203"/>
      <c r="C462" s="9" t="s">
        <v>73</v>
      </c>
      <c r="D462" s="47" t="s">
        <v>47</v>
      </c>
      <c r="E462" s="48">
        <v>1</v>
      </c>
      <c r="F462" s="46">
        <v>0</v>
      </c>
      <c r="G462" s="46">
        <f>E462*F462</f>
        <v>0</v>
      </c>
    </row>
    <row r="463" spans="1:9" s="23" customFormat="1">
      <c r="A463" s="273"/>
      <c r="B463" s="203"/>
      <c r="C463" s="40"/>
      <c r="D463" s="47"/>
      <c r="E463" s="48"/>
      <c r="F463" s="35"/>
      <c r="G463" s="220"/>
      <c r="I463" s="9"/>
    </row>
    <row r="464" spans="1:9" s="23" customFormat="1" ht="33">
      <c r="A464" s="273" t="s">
        <v>121</v>
      </c>
      <c r="B464" s="275">
        <f>1+B453</f>
        <v>6</v>
      </c>
      <c r="C464" s="40" t="s">
        <v>90</v>
      </c>
      <c r="D464" s="47"/>
      <c r="E464" s="48"/>
      <c r="F464" s="46"/>
      <c r="G464" s="46"/>
    </row>
    <row r="465" spans="1:9" s="23" customFormat="1">
      <c r="A465" s="273"/>
      <c r="B465" s="203"/>
      <c r="C465" s="9" t="s">
        <v>23</v>
      </c>
      <c r="D465" s="47"/>
      <c r="E465" s="48"/>
      <c r="F465" s="46"/>
      <c r="G465" s="46"/>
    </row>
    <row r="466" spans="1:9" s="23" customFormat="1">
      <c r="A466" s="273"/>
      <c r="B466" s="203"/>
      <c r="C466" s="9" t="s">
        <v>61</v>
      </c>
      <c r="D466" s="47"/>
      <c r="E466" s="48"/>
      <c r="F466" s="46"/>
      <c r="G466" s="46"/>
    </row>
    <row r="467" spans="1:9" s="23" customFormat="1" ht="33">
      <c r="A467" s="273"/>
      <c r="B467" s="203"/>
      <c r="C467" s="9" t="s">
        <v>91</v>
      </c>
      <c r="D467" s="47" t="s">
        <v>45</v>
      </c>
      <c r="E467" s="48">
        <v>2</v>
      </c>
      <c r="F467" s="46">
        <v>0</v>
      </c>
      <c r="G467" s="46">
        <f>E467*F467</f>
        <v>0</v>
      </c>
    </row>
    <row r="468" spans="1:9" s="23" customFormat="1">
      <c r="A468" s="273"/>
      <c r="B468" s="203"/>
      <c r="C468" s="40"/>
      <c r="D468" s="47"/>
      <c r="E468" s="48"/>
      <c r="F468" s="46"/>
      <c r="G468" s="46"/>
      <c r="I468" s="9"/>
    </row>
    <row r="469" spans="1:9" s="23" customFormat="1" ht="33">
      <c r="A469" s="273" t="s">
        <v>121</v>
      </c>
      <c r="B469" s="275">
        <f>1+B464</f>
        <v>7</v>
      </c>
      <c r="C469" s="40" t="s">
        <v>90</v>
      </c>
      <c r="D469" s="47"/>
      <c r="E469" s="48"/>
      <c r="F469" s="46"/>
      <c r="G469" s="46"/>
    </row>
    <row r="470" spans="1:9" s="23" customFormat="1">
      <c r="A470" s="273"/>
      <c r="B470" s="203"/>
      <c r="C470" s="9" t="s">
        <v>23</v>
      </c>
      <c r="D470" s="47"/>
      <c r="E470" s="48"/>
      <c r="F470" s="46"/>
      <c r="G470" s="46"/>
    </row>
    <row r="471" spans="1:9" s="23" customFormat="1">
      <c r="A471" s="273"/>
      <c r="B471" s="203"/>
      <c r="C471" s="9" t="s">
        <v>61</v>
      </c>
      <c r="D471" s="47"/>
      <c r="E471" s="48"/>
      <c r="F471" s="46"/>
      <c r="G471" s="46"/>
    </row>
    <row r="472" spans="1:9" s="23" customFormat="1" ht="33">
      <c r="A472" s="273"/>
      <c r="B472" s="203"/>
      <c r="C472" s="9" t="s">
        <v>92</v>
      </c>
      <c r="D472" s="47" t="s">
        <v>45</v>
      </c>
      <c r="E472" s="48">
        <v>22</v>
      </c>
      <c r="F472" s="46">
        <v>0</v>
      </c>
      <c r="G472" s="46">
        <f>E472*F472</f>
        <v>0</v>
      </c>
    </row>
    <row r="473" spans="1:9" s="23" customFormat="1">
      <c r="A473" s="273"/>
      <c r="B473" s="203"/>
      <c r="C473" s="40"/>
      <c r="D473" s="47"/>
      <c r="E473" s="48"/>
      <c r="F473" s="46"/>
      <c r="G473" s="46"/>
      <c r="I473" s="9"/>
    </row>
    <row r="474" spans="1:9" s="23" customFormat="1" ht="33">
      <c r="A474" s="273" t="s">
        <v>121</v>
      </c>
      <c r="B474" s="275">
        <f>1+B469</f>
        <v>8</v>
      </c>
      <c r="C474" s="40" t="s">
        <v>93</v>
      </c>
      <c r="D474" s="47"/>
      <c r="E474" s="48"/>
      <c r="F474" s="46"/>
      <c r="G474" s="46"/>
    </row>
    <row r="475" spans="1:9" s="23" customFormat="1">
      <c r="A475" s="273"/>
      <c r="B475" s="203"/>
      <c r="C475" s="9" t="s">
        <v>23</v>
      </c>
      <c r="D475" s="47"/>
      <c r="E475" s="48"/>
      <c r="F475" s="46"/>
      <c r="G475" s="46"/>
    </row>
    <row r="476" spans="1:9" s="23" customFormat="1">
      <c r="A476" s="273"/>
      <c r="B476" s="203"/>
      <c r="C476" s="9" t="s">
        <v>61</v>
      </c>
      <c r="D476" s="47"/>
      <c r="E476" s="48"/>
      <c r="F476" s="46"/>
      <c r="G476" s="46"/>
    </row>
    <row r="477" spans="1:9" s="23" customFormat="1" ht="33">
      <c r="A477" s="273"/>
      <c r="B477" s="203"/>
      <c r="C477" s="9" t="s">
        <v>94</v>
      </c>
      <c r="D477" s="47" t="s">
        <v>45</v>
      </c>
      <c r="E477" s="48">
        <v>25</v>
      </c>
      <c r="F477" s="46">
        <v>0</v>
      </c>
      <c r="G477" s="46">
        <f>E477*F477</f>
        <v>0</v>
      </c>
    </row>
    <row r="478" spans="1:9" s="23" customFormat="1">
      <c r="A478" s="273"/>
      <c r="B478" s="203"/>
      <c r="C478" s="40"/>
      <c r="D478" s="47"/>
      <c r="E478" s="48"/>
      <c r="F478" s="46"/>
      <c r="G478" s="46"/>
      <c r="I478" s="9"/>
    </row>
    <row r="479" spans="1:9" s="23" customFormat="1">
      <c r="A479" s="273" t="s">
        <v>121</v>
      </c>
      <c r="B479" s="275">
        <f>1+B474</f>
        <v>9</v>
      </c>
      <c r="C479" s="47" t="s">
        <v>95</v>
      </c>
      <c r="D479" s="47" t="s">
        <v>50</v>
      </c>
      <c r="E479" s="48">
        <v>9.3000000000000007</v>
      </c>
      <c r="F479" s="46">
        <v>0</v>
      </c>
      <c r="G479" s="46">
        <f>E479*F479</f>
        <v>0</v>
      </c>
    </row>
    <row r="480" spans="1:9" s="23" customFormat="1">
      <c r="A480" s="273"/>
      <c r="B480" s="203"/>
      <c r="C480" s="9"/>
      <c r="D480" s="47"/>
      <c r="E480" s="48"/>
      <c r="F480" s="46"/>
      <c r="G480" s="46"/>
    </row>
    <row r="481" spans="1:7" s="12" customFormat="1" ht="49.5">
      <c r="A481" s="273" t="s">
        <v>121</v>
      </c>
      <c r="B481" s="275">
        <f>1+B479</f>
        <v>10</v>
      </c>
      <c r="C481" s="49" t="s">
        <v>96</v>
      </c>
      <c r="D481" s="47"/>
      <c r="E481" s="48"/>
      <c r="F481" s="46"/>
      <c r="G481" s="46"/>
    </row>
    <row r="482" spans="1:7" s="12" customFormat="1">
      <c r="A482" s="273"/>
      <c r="B482" s="203"/>
      <c r="C482" s="33" t="s">
        <v>97</v>
      </c>
      <c r="D482" s="47" t="s">
        <v>27</v>
      </c>
      <c r="E482" s="48">
        <v>62.7</v>
      </c>
      <c r="F482" s="46">
        <v>0</v>
      </c>
      <c r="G482" s="46">
        <f t="shared" ref="G482:G487" si="4">E482*F482</f>
        <v>0</v>
      </c>
    </row>
    <row r="483" spans="1:7" s="12" customFormat="1">
      <c r="A483" s="273"/>
      <c r="B483" s="203"/>
      <c r="C483" s="33" t="s">
        <v>98</v>
      </c>
      <c r="D483" s="47" t="s">
        <v>27</v>
      </c>
      <c r="E483" s="48">
        <v>88.4</v>
      </c>
      <c r="F483" s="46">
        <v>0</v>
      </c>
      <c r="G483" s="46">
        <f t="shared" si="4"/>
        <v>0</v>
      </c>
    </row>
    <row r="484" spans="1:7" s="12" customFormat="1">
      <c r="A484" s="273"/>
      <c r="B484" s="203"/>
      <c r="C484" s="33" t="s">
        <v>99</v>
      </c>
      <c r="D484" s="47" t="s">
        <v>27</v>
      </c>
      <c r="E484" s="48">
        <v>62.7</v>
      </c>
      <c r="F484" s="46">
        <v>0</v>
      </c>
      <c r="G484" s="46">
        <f t="shared" si="4"/>
        <v>0</v>
      </c>
    </row>
    <row r="485" spans="1:7" s="12" customFormat="1">
      <c r="A485" s="273"/>
      <c r="B485" s="203"/>
      <c r="C485" s="33" t="s">
        <v>100</v>
      </c>
      <c r="D485" s="47" t="s">
        <v>27</v>
      </c>
      <c r="E485" s="48">
        <v>76.8</v>
      </c>
      <c r="F485" s="46">
        <v>0</v>
      </c>
      <c r="G485" s="46">
        <f t="shared" si="4"/>
        <v>0</v>
      </c>
    </row>
    <row r="486" spans="1:7" s="12" customFormat="1">
      <c r="A486" s="273"/>
      <c r="B486" s="203"/>
      <c r="C486" s="33" t="s">
        <v>101</v>
      </c>
      <c r="D486" s="47" t="s">
        <v>27</v>
      </c>
      <c r="E486" s="48">
        <v>6.7</v>
      </c>
      <c r="F486" s="46">
        <v>0</v>
      </c>
      <c r="G486" s="46">
        <f t="shared" si="4"/>
        <v>0</v>
      </c>
    </row>
    <row r="487" spans="1:7" s="12" customFormat="1">
      <c r="A487" s="273"/>
      <c r="B487" s="203"/>
      <c r="C487" s="33" t="s">
        <v>102</v>
      </c>
      <c r="D487" s="47" t="s">
        <v>27</v>
      </c>
      <c r="E487" s="48">
        <v>4.9000000000000004</v>
      </c>
      <c r="F487" s="46">
        <v>0</v>
      </c>
      <c r="G487" s="46">
        <f t="shared" si="4"/>
        <v>0</v>
      </c>
    </row>
    <row r="488" spans="1:7" s="12" customFormat="1">
      <c r="A488" s="273"/>
      <c r="B488" s="203"/>
      <c r="C488" s="33"/>
      <c r="D488" s="47"/>
      <c r="E488" s="48"/>
      <c r="F488" s="46"/>
      <c r="G488" s="46"/>
    </row>
    <row r="489" spans="1:7" s="12" customFormat="1">
      <c r="A489" s="273" t="s">
        <v>121</v>
      </c>
      <c r="B489" s="301">
        <f>1+B481</f>
        <v>11</v>
      </c>
      <c r="C489" s="9" t="s">
        <v>490</v>
      </c>
      <c r="D489" s="34" t="s">
        <v>47</v>
      </c>
      <c r="E489" s="35">
        <v>1</v>
      </c>
      <c r="F489" s="46">
        <v>0</v>
      </c>
      <c r="G489" s="46">
        <f>E489*F489</f>
        <v>0</v>
      </c>
    </row>
    <row r="490" spans="1:7" s="12" customFormat="1">
      <c r="A490" s="273"/>
      <c r="B490" s="290"/>
      <c r="C490" s="9"/>
      <c r="D490" s="34"/>
      <c r="E490" s="35"/>
      <c r="F490" s="46"/>
      <c r="G490" s="46"/>
    </row>
    <row r="491" spans="1:7" s="12" customFormat="1" ht="33">
      <c r="A491" s="273" t="s">
        <v>121</v>
      </c>
      <c r="B491" s="275">
        <f>1+B489</f>
        <v>12</v>
      </c>
      <c r="C491" s="33" t="s">
        <v>103</v>
      </c>
      <c r="D491" s="34" t="s">
        <v>47</v>
      </c>
      <c r="E491" s="35">
        <v>1</v>
      </c>
      <c r="F491" s="46">
        <v>0</v>
      </c>
      <c r="G491" s="46">
        <f>E491*F491</f>
        <v>0</v>
      </c>
    </row>
    <row r="492" spans="1:7" s="12" customFormat="1">
      <c r="A492" s="273"/>
      <c r="B492" s="290"/>
      <c r="C492" s="9"/>
      <c r="D492" s="34"/>
      <c r="E492" s="35"/>
      <c r="F492" s="46"/>
      <c r="G492" s="46"/>
    </row>
    <row r="493" spans="1:7" s="12" customFormat="1">
      <c r="A493" s="273" t="s">
        <v>121</v>
      </c>
      <c r="B493" s="275">
        <f>1+B491</f>
        <v>13</v>
      </c>
      <c r="C493" s="33" t="s">
        <v>104</v>
      </c>
      <c r="D493" s="34" t="s">
        <v>47</v>
      </c>
      <c r="E493" s="35">
        <v>1</v>
      </c>
      <c r="F493" s="46">
        <v>0</v>
      </c>
      <c r="G493" s="46">
        <f>E493*F493</f>
        <v>0</v>
      </c>
    </row>
    <row r="494" spans="1:7" s="12" customFormat="1">
      <c r="A494" s="273"/>
      <c r="B494" s="290"/>
      <c r="C494" s="9"/>
      <c r="D494" s="34"/>
      <c r="E494" s="35"/>
      <c r="F494" s="46"/>
      <c r="G494" s="46"/>
    </row>
    <row r="495" spans="1:7" s="12" customFormat="1" ht="33">
      <c r="A495" s="291" t="s">
        <v>121</v>
      </c>
      <c r="B495" s="292">
        <f>1+B493</f>
        <v>14</v>
      </c>
      <c r="C495" s="50" t="s">
        <v>491</v>
      </c>
      <c r="D495" s="51" t="s">
        <v>47</v>
      </c>
      <c r="E495" s="52">
        <v>1</v>
      </c>
      <c r="F495" s="53">
        <v>0</v>
      </c>
      <c r="G495" s="53">
        <f>E495*F495</f>
        <v>0</v>
      </c>
    </row>
    <row r="496" spans="1:7" s="1" customFormat="1">
      <c r="A496" s="288"/>
      <c r="B496" s="293"/>
      <c r="C496" s="29" t="s">
        <v>51</v>
      </c>
      <c r="D496" s="221"/>
      <c r="E496" s="247"/>
      <c r="F496" s="30"/>
      <c r="G496" s="31">
        <f>SUM(G407:G495)</f>
        <v>0</v>
      </c>
    </row>
    <row r="497" spans="1:9" s="1" customFormat="1">
      <c r="A497" s="288"/>
      <c r="B497" s="293"/>
      <c r="C497" s="27"/>
      <c r="D497" s="221"/>
      <c r="E497" s="247"/>
      <c r="F497" s="247"/>
      <c r="G497" s="31"/>
    </row>
    <row r="498" spans="1:9" s="1" customFormat="1">
      <c r="A498" s="273" t="s">
        <v>121</v>
      </c>
      <c r="B498" s="294">
        <f>1+B495</f>
        <v>15</v>
      </c>
      <c r="C498" s="29" t="s">
        <v>52</v>
      </c>
      <c r="D498" s="221" t="s">
        <v>53</v>
      </c>
      <c r="E498" s="247">
        <v>3</v>
      </c>
      <c r="F498" s="30"/>
      <c r="G498" s="31">
        <f>E498*G496/100</f>
        <v>0</v>
      </c>
    </row>
    <row r="499" spans="1:9" s="1" customFormat="1">
      <c r="A499" s="288"/>
      <c r="B499" s="293"/>
      <c r="C499" s="29"/>
      <c r="D499" s="221"/>
      <c r="E499" s="247"/>
      <c r="F499" s="30"/>
      <c r="G499" s="31"/>
    </row>
    <row r="500" spans="1:9" s="1" customFormat="1">
      <c r="A500" s="273" t="s">
        <v>121</v>
      </c>
      <c r="B500" s="294">
        <f>1+B498</f>
        <v>16</v>
      </c>
      <c r="C500" s="29" t="s">
        <v>105</v>
      </c>
      <c r="D500" s="221" t="s">
        <v>53</v>
      </c>
      <c r="E500" s="247">
        <v>3</v>
      </c>
      <c r="F500" s="30"/>
      <c r="G500" s="31">
        <f>E500*G496/100</f>
        <v>0</v>
      </c>
    </row>
    <row r="501" spans="1:9" s="9" customFormat="1">
      <c r="A501" s="273"/>
      <c r="B501" s="295"/>
      <c r="C501" s="15"/>
      <c r="D501" s="222"/>
      <c r="E501" s="223"/>
      <c r="F501" s="224"/>
      <c r="G501" s="224"/>
      <c r="H501" s="11"/>
      <c r="I501" s="18"/>
    </row>
    <row r="502" spans="1:9" s="20" customFormat="1" ht="49.5">
      <c r="A502" s="273" t="s">
        <v>121</v>
      </c>
      <c r="B502" s="296">
        <f>1+B500</f>
        <v>17</v>
      </c>
      <c r="C502" s="2" t="s">
        <v>106</v>
      </c>
      <c r="D502" s="67" t="s">
        <v>53</v>
      </c>
      <c r="E502" s="68">
        <v>3</v>
      </c>
      <c r="F502" s="69"/>
      <c r="G502" s="69">
        <f>E502*G496/100</f>
        <v>0</v>
      </c>
    </row>
    <row r="503" spans="1:9" s="10" customFormat="1">
      <c r="A503" s="284"/>
      <c r="B503" s="285"/>
      <c r="D503" s="86"/>
      <c r="E503" s="87"/>
      <c r="F503" s="88"/>
      <c r="G503" s="88"/>
    </row>
    <row r="504" spans="1:9" s="1" customFormat="1">
      <c r="A504" s="273" t="s">
        <v>121</v>
      </c>
      <c r="B504" s="296">
        <f>1+B502</f>
        <v>18</v>
      </c>
      <c r="C504" s="2" t="s">
        <v>55</v>
      </c>
      <c r="D504" s="67" t="s">
        <v>53</v>
      </c>
      <c r="E504" s="68">
        <v>2</v>
      </c>
      <c r="F504" s="69"/>
      <c r="G504" s="69">
        <f>E504*G496/100</f>
        <v>0</v>
      </c>
    </row>
    <row r="505" spans="1:9" s="10" customFormat="1">
      <c r="A505" s="297"/>
      <c r="B505" s="298"/>
      <c r="C505" s="32"/>
      <c r="D505" s="115"/>
      <c r="E505" s="116"/>
      <c r="F505" s="250"/>
      <c r="G505" s="251"/>
    </row>
    <row r="506" spans="1:9" s="1" customFormat="1">
      <c r="A506" s="288"/>
      <c r="B506" s="293"/>
      <c r="C506" s="27"/>
      <c r="D506" s="221"/>
      <c r="E506" s="247"/>
      <c r="F506" s="30"/>
      <c r="G506" s="31"/>
    </row>
    <row r="507" spans="1:9" s="1" customFormat="1">
      <c r="A507" s="288"/>
      <c r="B507" s="293"/>
      <c r="C507" s="54" t="s">
        <v>123</v>
      </c>
      <c r="D507" s="221"/>
      <c r="E507" s="247"/>
      <c r="F507" s="30"/>
      <c r="G507" s="31">
        <f>SUM(G496:G505)</f>
        <v>0</v>
      </c>
    </row>
    <row r="508" spans="1:9" s="1" customFormat="1">
      <c r="A508" s="288"/>
      <c r="B508" s="293"/>
      <c r="C508" s="54"/>
      <c r="D508" s="221"/>
      <c r="E508" s="247"/>
      <c r="F508" s="30"/>
      <c r="G508" s="31"/>
    </row>
    <row r="509" spans="1:9" s="19" customFormat="1">
      <c r="A509" s="289" t="s">
        <v>124</v>
      </c>
      <c r="B509" s="279"/>
      <c r="C509" s="39" t="s">
        <v>125</v>
      </c>
      <c r="D509" s="34"/>
      <c r="E509" s="35"/>
      <c r="F509" s="220" t="s">
        <v>20</v>
      </c>
      <c r="G509" s="220" t="s">
        <v>21</v>
      </c>
    </row>
    <row r="510" spans="1:9">
      <c r="A510" s="299"/>
      <c r="B510" s="300"/>
      <c r="C510" s="36"/>
      <c r="D510" s="230"/>
      <c r="E510" s="231"/>
      <c r="F510" s="254"/>
      <c r="G510" s="254"/>
    </row>
    <row r="511" spans="1:9" s="22" customFormat="1" ht="33">
      <c r="A511" s="273" t="s">
        <v>124</v>
      </c>
      <c r="B511" s="275">
        <f>1</f>
        <v>1</v>
      </c>
      <c r="C511" s="40" t="s">
        <v>486</v>
      </c>
      <c r="D511" s="228"/>
      <c r="E511" s="227"/>
      <c r="F511" s="224"/>
      <c r="G511" s="224"/>
    </row>
    <row r="512" spans="1:9" s="22" customFormat="1">
      <c r="A512" s="273"/>
      <c r="B512" s="203"/>
      <c r="C512" s="40" t="s">
        <v>126</v>
      </c>
      <c r="D512" s="228"/>
      <c r="E512" s="227"/>
      <c r="F512" s="35"/>
      <c r="G512" s="220"/>
    </row>
    <row r="513" spans="1:7" s="22" customFormat="1" ht="49.5">
      <c r="A513" s="273"/>
      <c r="B513" s="203"/>
      <c r="C513" s="40" t="s">
        <v>60</v>
      </c>
      <c r="D513" s="228"/>
      <c r="E513" s="227"/>
      <c r="F513" s="35"/>
      <c r="G513" s="220"/>
    </row>
    <row r="514" spans="1:7" s="23" customFormat="1">
      <c r="A514" s="273"/>
      <c r="B514" s="203"/>
      <c r="C514" s="9" t="s">
        <v>23</v>
      </c>
      <c r="D514" s="47"/>
      <c r="E514" s="48"/>
      <c r="F514" s="46"/>
      <c r="G514" s="46"/>
    </row>
    <row r="515" spans="1:7" s="22" customFormat="1">
      <c r="A515" s="273"/>
      <c r="B515" s="203"/>
      <c r="C515" s="9" t="s">
        <v>61</v>
      </c>
      <c r="D515" s="228"/>
      <c r="E515" s="227"/>
      <c r="F515" s="35"/>
      <c r="G515" s="220"/>
    </row>
    <row r="516" spans="1:7" s="22" customFormat="1">
      <c r="A516" s="273"/>
      <c r="B516" s="203"/>
      <c r="C516" s="9" t="s">
        <v>127</v>
      </c>
      <c r="D516" s="228"/>
      <c r="E516" s="227"/>
      <c r="F516" s="35"/>
      <c r="G516" s="220"/>
    </row>
    <row r="517" spans="1:7" s="22" customFormat="1">
      <c r="A517" s="273"/>
      <c r="B517" s="203"/>
      <c r="C517" s="9" t="s">
        <v>128</v>
      </c>
      <c r="D517" s="228"/>
      <c r="E517" s="227"/>
      <c r="F517" s="35"/>
      <c r="G517" s="220"/>
    </row>
    <row r="518" spans="1:7" s="22" customFormat="1">
      <c r="A518" s="273"/>
      <c r="B518" s="203"/>
      <c r="C518" s="9" t="s">
        <v>129</v>
      </c>
      <c r="D518" s="228"/>
      <c r="E518" s="227"/>
      <c r="F518" s="35"/>
      <c r="G518" s="220"/>
    </row>
    <row r="519" spans="1:7" s="22" customFormat="1">
      <c r="A519" s="273"/>
      <c r="B519" s="203"/>
      <c r="C519" s="9" t="s">
        <v>130</v>
      </c>
      <c r="D519" s="228"/>
      <c r="E519" s="227"/>
      <c r="F519" s="35"/>
      <c r="G519" s="220"/>
    </row>
    <row r="520" spans="1:7" s="22" customFormat="1">
      <c r="A520" s="273"/>
      <c r="B520" s="203"/>
      <c r="C520" s="9" t="s">
        <v>131</v>
      </c>
      <c r="D520" s="228"/>
      <c r="E520" s="227"/>
      <c r="F520" s="35"/>
      <c r="G520" s="220"/>
    </row>
    <row r="521" spans="1:7" s="22" customFormat="1">
      <c r="A521" s="273"/>
      <c r="B521" s="203"/>
      <c r="C521" s="9" t="s">
        <v>67</v>
      </c>
      <c r="D521" s="228"/>
      <c r="E521" s="227"/>
      <c r="F521" s="35"/>
      <c r="G521" s="220"/>
    </row>
    <row r="522" spans="1:7" s="22" customFormat="1" ht="32.25">
      <c r="A522" s="273"/>
      <c r="B522" s="203"/>
      <c r="C522" s="9" t="s">
        <v>132</v>
      </c>
      <c r="D522" s="228" t="s">
        <v>45</v>
      </c>
      <c r="E522" s="227">
        <v>2</v>
      </c>
      <c r="F522" s="46">
        <v>0</v>
      </c>
      <c r="G522" s="46">
        <f>E522*F522</f>
        <v>0</v>
      </c>
    </row>
    <row r="523" spans="1:7" s="22" customFormat="1">
      <c r="A523" s="273"/>
      <c r="B523" s="203"/>
      <c r="C523" s="40"/>
      <c r="D523" s="47"/>
      <c r="E523" s="48"/>
      <c r="F523" s="46"/>
      <c r="G523" s="46"/>
    </row>
    <row r="524" spans="1:7" s="22" customFormat="1" ht="33">
      <c r="A524" s="273" t="s">
        <v>124</v>
      </c>
      <c r="B524" s="275">
        <f>1+B511</f>
        <v>2</v>
      </c>
      <c r="C524" s="40" t="s">
        <v>133</v>
      </c>
      <c r="D524" s="228"/>
      <c r="E524" s="227"/>
      <c r="F524" s="224"/>
      <c r="G524" s="224"/>
    </row>
    <row r="525" spans="1:7" s="23" customFormat="1">
      <c r="A525" s="273"/>
      <c r="B525" s="203"/>
      <c r="C525" s="9" t="s">
        <v>23</v>
      </c>
      <c r="D525" s="47"/>
      <c r="E525" s="48"/>
      <c r="F525" s="46"/>
      <c r="G525" s="46"/>
    </row>
    <row r="526" spans="1:7" s="22" customFormat="1">
      <c r="A526" s="273"/>
      <c r="B526" s="203"/>
      <c r="C526" s="9" t="s">
        <v>61</v>
      </c>
      <c r="D526" s="228"/>
      <c r="E526" s="227"/>
      <c r="F526" s="35"/>
      <c r="G526" s="220"/>
    </row>
    <row r="527" spans="1:7" s="22" customFormat="1" ht="32.25">
      <c r="A527" s="273"/>
      <c r="B527" s="203"/>
      <c r="C527" s="9" t="s">
        <v>134</v>
      </c>
      <c r="D527" s="228" t="s">
        <v>45</v>
      </c>
      <c r="E527" s="227">
        <v>1</v>
      </c>
      <c r="F527" s="46">
        <v>0</v>
      </c>
      <c r="G527" s="46">
        <f>E527*F527</f>
        <v>0</v>
      </c>
    </row>
    <row r="528" spans="1:7">
      <c r="C528" s="9" t="s">
        <v>135</v>
      </c>
    </row>
    <row r="529" spans="1:7">
      <c r="C529" s="14" t="s">
        <v>136</v>
      </c>
    </row>
    <row r="531" spans="1:7" s="22" customFormat="1" ht="49.5">
      <c r="A531" s="273" t="s">
        <v>124</v>
      </c>
      <c r="B531" s="275">
        <f>1+B524</f>
        <v>3</v>
      </c>
      <c r="C531" s="40" t="s">
        <v>137</v>
      </c>
      <c r="D531" s="228"/>
      <c r="E531" s="227"/>
      <c r="F531" s="224"/>
      <c r="G531" s="224"/>
    </row>
    <row r="532" spans="1:7" s="23" customFormat="1">
      <c r="A532" s="273"/>
      <c r="B532" s="203"/>
      <c r="C532" s="9" t="s">
        <v>23</v>
      </c>
      <c r="D532" s="47"/>
      <c r="E532" s="48"/>
      <c r="F532" s="46"/>
      <c r="G532" s="46"/>
    </row>
    <row r="533" spans="1:7" s="22" customFormat="1">
      <c r="A533" s="273"/>
      <c r="B533" s="203"/>
      <c r="C533" s="9" t="s">
        <v>61</v>
      </c>
      <c r="D533" s="228"/>
      <c r="E533" s="227"/>
      <c r="F533" s="35"/>
      <c r="G533" s="220"/>
    </row>
    <row r="534" spans="1:7" s="22" customFormat="1" ht="32.25">
      <c r="A534" s="273"/>
      <c r="B534" s="203"/>
      <c r="C534" s="9" t="s">
        <v>138</v>
      </c>
      <c r="D534" s="228" t="s">
        <v>45</v>
      </c>
      <c r="E534" s="227">
        <v>1</v>
      </c>
      <c r="F534" s="46">
        <v>0</v>
      </c>
      <c r="G534" s="46">
        <f>E534*F534</f>
        <v>0</v>
      </c>
    </row>
    <row r="537" spans="1:7" s="12" customFormat="1" ht="49.5">
      <c r="A537" s="273" t="s">
        <v>124</v>
      </c>
      <c r="B537" s="275">
        <f>1+B531</f>
        <v>4</v>
      </c>
      <c r="C537" s="49" t="s">
        <v>139</v>
      </c>
      <c r="D537" s="47"/>
      <c r="E537" s="48"/>
      <c r="F537" s="46"/>
      <c r="G537" s="46"/>
    </row>
    <row r="538" spans="1:7" s="12" customFormat="1">
      <c r="A538" s="273"/>
      <c r="B538" s="203"/>
      <c r="C538" s="33" t="s">
        <v>98</v>
      </c>
      <c r="D538" s="47" t="s">
        <v>27</v>
      </c>
      <c r="E538" s="48">
        <v>11.8</v>
      </c>
      <c r="F538" s="46">
        <v>0</v>
      </c>
      <c r="G538" s="46">
        <f>E538*F538</f>
        <v>0</v>
      </c>
    </row>
    <row r="539" spans="1:7" s="12" customFormat="1">
      <c r="A539" s="273"/>
      <c r="B539" s="203"/>
      <c r="C539" s="33" t="s">
        <v>101</v>
      </c>
      <c r="D539" s="47" t="s">
        <v>27</v>
      </c>
      <c r="E539" s="48">
        <v>11.8</v>
      </c>
      <c r="F539" s="46">
        <v>0</v>
      </c>
      <c r="G539" s="46">
        <f>E539*F539</f>
        <v>0</v>
      </c>
    </row>
    <row r="541" spans="1:7" s="12" customFormat="1">
      <c r="A541" s="273" t="s">
        <v>124</v>
      </c>
      <c r="B541" s="301">
        <f>1+B537</f>
        <v>5</v>
      </c>
      <c r="C541" s="78" t="s">
        <v>490</v>
      </c>
      <c r="D541" s="34" t="s">
        <v>47</v>
      </c>
      <c r="E541" s="35">
        <v>1</v>
      </c>
      <c r="F541" s="46">
        <v>0</v>
      </c>
      <c r="G541" s="46">
        <f>E541*F541</f>
        <v>0</v>
      </c>
    </row>
    <row r="542" spans="1:7" s="12" customFormat="1">
      <c r="A542" s="273"/>
      <c r="B542" s="290"/>
      <c r="C542" s="9"/>
      <c r="D542" s="34"/>
      <c r="E542" s="35"/>
      <c r="F542" s="46"/>
      <c r="G542" s="46"/>
    </row>
    <row r="543" spans="1:7" s="12" customFormat="1" ht="33">
      <c r="A543" s="273" t="s">
        <v>124</v>
      </c>
      <c r="B543" s="275">
        <f>1+B541</f>
        <v>6</v>
      </c>
      <c r="C543" s="33" t="s">
        <v>103</v>
      </c>
      <c r="D543" s="34" t="s">
        <v>47</v>
      </c>
      <c r="E543" s="35">
        <v>1</v>
      </c>
      <c r="F543" s="46">
        <v>0</v>
      </c>
      <c r="G543" s="46">
        <f>E543*F543</f>
        <v>0</v>
      </c>
    </row>
    <row r="544" spans="1:7" s="12" customFormat="1">
      <c r="A544" s="273"/>
      <c r="B544" s="290"/>
      <c r="C544" s="9"/>
      <c r="D544" s="34"/>
      <c r="E544" s="35"/>
      <c r="F544" s="46"/>
      <c r="G544" s="46"/>
    </row>
    <row r="545" spans="1:9" s="12" customFormat="1">
      <c r="A545" s="273" t="s">
        <v>124</v>
      </c>
      <c r="B545" s="275">
        <f>1+B543</f>
        <v>7</v>
      </c>
      <c r="C545" s="33" t="s">
        <v>104</v>
      </c>
      <c r="D545" s="34" t="s">
        <v>47</v>
      </c>
      <c r="E545" s="35">
        <v>1</v>
      </c>
      <c r="F545" s="46">
        <v>0</v>
      </c>
      <c r="G545" s="46">
        <f>E545*F545</f>
        <v>0</v>
      </c>
    </row>
    <row r="546" spans="1:9" s="12" customFormat="1">
      <c r="A546" s="273"/>
      <c r="B546" s="290"/>
      <c r="C546" s="9"/>
      <c r="D546" s="34"/>
      <c r="E546" s="35"/>
      <c r="F546" s="46"/>
      <c r="G546" s="46"/>
    </row>
    <row r="547" spans="1:9" s="12" customFormat="1" ht="33">
      <c r="A547" s="291" t="s">
        <v>124</v>
      </c>
      <c r="B547" s="292">
        <f>1+B545</f>
        <v>8</v>
      </c>
      <c r="C547" s="50" t="s">
        <v>491</v>
      </c>
      <c r="D547" s="51" t="s">
        <v>47</v>
      </c>
      <c r="E547" s="52">
        <v>1</v>
      </c>
      <c r="F547" s="53">
        <v>0</v>
      </c>
      <c r="G547" s="53">
        <f>E547*F547</f>
        <v>0</v>
      </c>
    </row>
    <row r="548" spans="1:9" s="1" customFormat="1">
      <c r="A548" s="288"/>
      <c r="B548" s="293"/>
      <c r="C548" s="29" t="s">
        <v>51</v>
      </c>
      <c r="D548" s="221"/>
      <c r="E548" s="247"/>
      <c r="F548" s="30"/>
      <c r="G548" s="31">
        <f>SUM(G511:G547)</f>
        <v>0</v>
      </c>
    </row>
    <row r="549" spans="1:9" s="1" customFormat="1">
      <c r="A549" s="288"/>
      <c r="B549" s="293"/>
      <c r="C549" s="29"/>
      <c r="D549" s="221"/>
      <c r="E549" s="247"/>
      <c r="F549" s="30"/>
      <c r="G549" s="31"/>
    </row>
    <row r="550" spans="1:9" s="1" customFormat="1">
      <c r="A550" s="273" t="s">
        <v>124</v>
      </c>
      <c r="B550" s="294">
        <f>1+B547</f>
        <v>9</v>
      </c>
      <c r="C550" s="29" t="s">
        <v>52</v>
      </c>
      <c r="D550" s="221" t="s">
        <v>53</v>
      </c>
      <c r="E550" s="247">
        <v>3</v>
      </c>
      <c r="F550" s="30"/>
      <c r="G550" s="31">
        <f>E550*G548/100</f>
        <v>0</v>
      </c>
    </row>
    <row r="551" spans="1:9" s="1" customFormat="1">
      <c r="A551" s="288"/>
      <c r="B551" s="293"/>
      <c r="C551" s="29"/>
      <c r="D551" s="221"/>
      <c r="E551" s="247"/>
      <c r="F551" s="30"/>
      <c r="G551" s="31"/>
    </row>
    <row r="552" spans="1:9" s="1" customFormat="1">
      <c r="A552" s="273" t="s">
        <v>124</v>
      </c>
      <c r="B552" s="294">
        <f>1+B550</f>
        <v>10</v>
      </c>
      <c r="C552" s="29" t="s">
        <v>105</v>
      </c>
      <c r="D552" s="221" t="s">
        <v>53</v>
      </c>
      <c r="E552" s="247">
        <v>3</v>
      </c>
      <c r="F552" s="30"/>
      <c r="G552" s="31">
        <f>E552*G548/100</f>
        <v>0</v>
      </c>
    </row>
    <row r="553" spans="1:9" s="9" customFormat="1">
      <c r="A553" s="273"/>
      <c r="B553" s="295"/>
      <c r="C553" s="15"/>
      <c r="D553" s="222"/>
      <c r="E553" s="223"/>
      <c r="F553" s="224"/>
      <c r="G553" s="224"/>
      <c r="H553" s="11"/>
      <c r="I553" s="18"/>
    </row>
    <row r="554" spans="1:9" s="20" customFormat="1" ht="49.5">
      <c r="A554" s="273" t="s">
        <v>124</v>
      </c>
      <c r="B554" s="296">
        <f>1+B552</f>
        <v>11</v>
      </c>
      <c r="C554" s="2" t="s">
        <v>106</v>
      </c>
      <c r="D554" s="67" t="s">
        <v>53</v>
      </c>
      <c r="E554" s="68">
        <v>3</v>
      </c>
      <c r="F554" s="69"/>
      <c r="G554" s="69">
        <f>E554*G548/100</f>
        <v>0</v>
      </c>
    </row>
    <row r="555" spans="1:9" s="10" customFormat="1">
      <c r="A555" s="284"/>
      <c r="B555" s="285"/>
      <c r="D555" s="86"/>
      <c r="E555" s="87"/>
      <c r="F555" s="88"/>
      <c r="G555" s="88"/>
    </row>
    <row r="556" spans="1:9" s="1" customFormat="1">
      <c r="A556" s="273" t="s">
        <v>124</v>
      </c>
      <c r="B556" s="296">
        <f>1+B554</f>
        <v>12</v>
      </c>
      <c r="C556" s="2" t="s">
        <v>55</v>
      </c>
      <c r="D556" s="67" t="s">
        <v>53</v>
      </c>
      <c r="E556" s="68">
        <v>2</v>
      </c>
      <c r="F556" s="69"/>
      <c r="G556" s="69">
        <f>E556*G548/100</f>
        <v>0</v>
      </c>
    </row>
    <row r="557" spans="1:9" s="1" customFormat="1">
      <c r="A557" s="297"/>
      <c r="B557" s="298"/>
      <c r="C557" s="32"/>
      <c r="D557" s="115"/>
      <c r="E557" s="116"/>
      <c r="F557" s="250"/>
      <c r="G557" s="251"/>
    </row>
    <row r="558" spans="1:9">
      <c r="C558" s="27"/>
      <c r="D558" s="221"/>
      <c r="E558" s="247"/>
      <c r="F558" s="30"/>
      <c r="G558" s="31"/>
    </row>
    <row r="559" spans="1:9" s="10" customFormat="1">
      <c r="A559" s="288"/>
      <c r="B559" s="293"/>
      <c r="C559" s="54" t="s">
        <v>140</v>
      </c>
      <c r="D559" s="221"/>
      <c r="E559" s="247"/>
      <c r="F559" s="30"/>
      <c r="G559" s="31">
        <f>SUM(G548:G557)</f>
        <v>0</v>
      </c>
    </row>
    <row r="560" spans="1:9" s="9" customFormat="1">
      <c r="A560" s="288"/>
      <c r="B560" s="293"/>
      <c r="C560" s="14"/>
      <c r="D560" s="218"/>
      <c r="E560" s="229"/>
      <c r="F560" s="253"/>
      <c r="G560" s="253"/>
    </row>
    <row r="561" spans="1:7" s="9" customFormat="1" ht="33">
      <c r="A561" s="302"/>
      <c r="B561" s="279"/>
      <c r="C561" s="9" t="s">
        <v>141</v>
      </c>
      <c r="D561" s="34"/>
      <c r="E561" s="35"/>
      <c r="F561" s="55"/>
      <c r="G561" s="55"/>
    </row>
    <row r="562" spans="1:7">
      <c r="A562" s="303"/>
      <c r="B562" s="304"/>
      <c r="C562" s="56"/>
      <c r="D562" s="232"/>
      <c r="E562" s="255"/>
      <c r="F562" s="256"/>
      <c r="G562" s="256"/>
    </row>
    <row r="563" spans="1:7">
      <c r="A563" s="273"/>
      <c r="B563" s="290"/>
      <c r="C563" s="39" t="s">
        <v>142</v>
      </c>
      <c r="D563" s="34"/>
      <c r="E563" s="35"/>
      <c r="F563" s="55"/>
      <c r="G563" s="57">
        <f>G115+G217+G310+G403+G507+G559</f>
        <v>0</v>
      </c>
    </row>
  </sheetData>
  <pageMargins left="0.7" right="0.7" top="0.75" bottom="0.75" header="0.3" footer="0.3"/>
  <pageSetup paperSize="9" scale="89" orientation="portrait" r:id="rId1"/>
  <rowBreaks count="10" manualBreakCount="10">
    <brk id="30" max="16383" man="1"/>
    <brk id="131" max="16383" man="1"/>
    <brk id="163" max="16383" man="1"/>
    <brk id="199" max="16383" man="1"/>
    <brk id="235" max="6" man="1"/>
    <brk id="270" max="16383" man="1"/>
    <brk id="310" max="6" man="1"/>
    <brk id="347" max="16383" man="1"/>
    <brk id="422" max="16383" man="1"/>
    <brk id="455"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477"/>
  <sheetViews>
    <sheetView view="pageBreakPreview" topLeftCell="A364" zoomScale="60" zoomScaleNormal="100" workbookViewId="0">
      <selection sqref="A1:XFD1048576"/>
    </sheetView>
  </sheetViews>
  <sheetFormatPr defaultColWidth="9.140625" defaultRowHeight="16.5"/>
  <cols>
    <col min="1" max="1" width="4.7109375" style="284" customWidth="1"/>
    <col min="2" max="2" width="4.7109375" style="285" customWidth="1"/>
    <col min="3" max="3" width="46.5703125" style="10" customWidth="1"/>
    <col min="4" max="4" width="3.42578125" style="86" customWidth="1"/>
    <col min="5" max="5" width="5.42578125" style="87" customWidth="1"/>
    <col min="6" max="7" width="12" style="88" customWidth="1"/>
    <col min="8" max="16384" width="9.140625" style="10"/>
  </cols>
  <sheetData>
    <row r="1" spans="1:12" s="212" customFormat="1" ht="18">
      <c r="A1" s="278">
        <v>3</v>
      </c>
      <c r="B1" s="279"/>
      <c r="C1" s="211" t="s">
        <v>143</v>
      </c>
      <c r="D1" s="260"/>
      <c r="E1" s="236"/>
      <c r="F1" s="237"/>
      <c r="G1" s="237"/>
    </row>
    <row r="2" spans="1:12" ht="33">
      <c r="A2" s="280" t="s">
        <v>11</v>
      </c>
      <c r="B2" s="281">
        <f>1</f>
        <v>1</v>
      </c>
      <c r="C2" s="196" t="s">
        <v>144</v>
      </c>
      <c r="D2" s="261" t="s">
        <v>47</v>
      </c>
      <c r="E2" s="127">
        <v>1</v>
      </c>
      <c r="F2" s="238">
        <v>0</v>
      </c>
      <c r="G2" s="238">
        <f>E2*F2</f>
        <v>0</v>
      </c>
    </row>
    <row r="3" spans="1:12" s="19" customFormat="1">
      <c r="A3" s="271"/>
      <c r="B3" s="282"/>
      <c r="C3" s="93"/>
      <c r="D3" s="94"/>
      <c r="E3" s="129"/>
      <c r="F3" s="69"/>
      <c r="G3" s="69"/>
    </row>
    <row r="4" spans="1:12">
      <c r="A4" s="280" t="s">
        <v>11</v>
      </c>
      <c r="B4" s="281">
        <f>1+B2</f>
        <v>2</v>
      </c>
      <c r="C4" s="196" t="s">
        <v>145</v>
      </c>
      <c r="D4" s="217"/>
      <c r="F4" s="87"/>
      <c r="G4" s="87"/>
    </row>
    <row r="5" spans="1:12">
      <c r="A5" s="280"/>
      <c r="B5" s="281"/>
      <c r="C5" s="196" t="s">
        <v>146</v>
      </c>
      <c r="D5" s="197" t="s">
        <v>47</v>
      </c>
      <c r="E5" s="127">
        <v>1</v>
      </c>
      <c r="F5" s="128">
        <v>0</v>
      </c>
      <c r="G5" s="128">
        <f>E5*F5</f>
        <v>0</v>
      </c>
    </row>
    <row r="6" spans="1:12" s="19" customFormat="1">
      <c r="A6" s="271"/>
      <c r="B6" s="282"/>
      <c r="C6" s="93"/>
      <c r="D6" s="94"/>
      <c r="E6" s="129"/>
      <c r="F6" s="69"/>
      <c r="G6" s="69"/>
    </row>
    <row r="7" spans="1:12" s="26" customFormat="1" ht="49.5">
      <c r="A7" s="280" t="s">
        <v>11</v>
      </c>
      <c r="B7" s="283">
        <f>1+B4</f>
        <v>3</v>
      </c>
      <c r="C7" s="198" t="s">
        <v>147</v>
      </c>
      <c r="D7" s="195"/>
      <c r="E7" s="123"/>
      <c r="F7" s="124"/>
      <c r="G7" s="124"/>
      <c r="H7" s="24"/>
      <c r="I7" s="25"/>
      <c r="J7" s="24"/>
      <c r="K7" s="24"/>
      <c r="L7" s="24"/>
    </row>
    <row r="8" spans="1:12" s="26" customFormat="1">
      <c r="A8" s="280"/>
      <c r="B8" s="283"/>
      <c r="C8" s="199" t="s">
        <v>148</v>
      </c>
      <c r="D8" s="195"/>
      <c r="E8" s="123"/>
      <c r="F8" s="124"/>
      <c r="G8" s="124"/>
      <c r="H8" s="24"/>
      <c r="I8" s="25"/>
      <c r="J8" s="24"/>
      <c r="K8" s="24"/>
      <c r="L8" s="24"/>
    </row>
    <row r="9" spans="1:12" s="26" customFormat="1" ht="66">
      <c r="A9" s="280"/>
      <c r="B9" s="283"/>
      <c r="C9" s="200" t="s">
        <v>149</v>
      </c>
      <c r="D9" s="195"/>
      <c r="E9" s="123"/>
      <c r="F9" s="124"/>
      <c r="G9" s="124"/>
      <c r="H9" s="24"/>
      <c r="I9" s="25"/>
      <c r="J9" s="24"/>
      <c r="K9" s="24"/>
      <c r="L9" s="24"/>
    </row>
    <row r="10" spans="1:12" s="26" customFormat="1">
      <c r="A10" s="280"/>
      <c r="B10" s="283"/>
      <c r="C10" s="199" t="s">
        <v>150</v>
      </c>
      <c r="D10" s="195"/>
      <c r="E10" s="123"/>
      <c r="F10" s="124"/>
      <c r="G10" s="124"/>
      <c r="H10" s="24"/>
      <c r="I10" s="25"/>
      <c r="J10" s="24"/>
      <c r="K10" s="24"/>
      <c r="L10" s="24"/>
    </row>
    <row r="11" spans="1:12" s="26" customFormat="1" ht="49.5">
      <c r="A11" s="280"/>
      <c r="B11" s="283"/>
      <c r="C11" s="200" t="s">
        <v>151</v>
      </c>
      <c r="D11" s="217"/>
      <c r="E11" s="87"/>
      <c r="F11" s="88"/>
      <c r="G11" s="88"/>
      <c r="H11" s="24"/>
      <c r="I11" s="25"/>
      <c r="J11" s="24"/>
      <c r="K11" s="24"/>
      <c r="L11" s="24"/>
    </row>
    <row r="12" spans="1:12" s="26" customFormat="1">
      <c r="A12" s="280"/>
      <c r="B12" s="283"/>
      <c r="C12" s="200" t="s">
        <v>492</v>
      </c>
      <c r="D12" s="195"/>
      <c r="E12" s="123"/>
      <c r="F12" s="124"/>
      <c r="G12" s="124"/>
      <c r="H12" s="24"/>
      <c r="I12" s="25"/>
      <c r="J12" s="24"/>
      <c r="K12" s="24"/>
      <c r="L12" s="24"/>
    </row>
    <row r="13" spans="1:12" s="26" customFormat="1">
      <c r="A13" s="280"/>
      <c r="B13" s="283"/>
      <c r="C13" s="200" t="s">
        <v>152</v>
      </c>
      <c r="D13" s="195"/>
      <c r="E13" s="123"/>
      <c r="F13" s="124"/>
      <c r="G13" s="124"/>
      <c r="H13" s="24"/>
      <c r="I13" s="25"/>
      <c r="J13" s="24"/>
      <c r="K13" s="24"/>
      <c r="L13" s="24"/>
    </row>
    <row r="14" spans="1:12" s="26" customFormat="1" ht="33">
      <c r="A14" s="280"/>
      <c r="B14" s="283"/>
      <c r="C14" s="200" t="s">
        <v>153</v>
      </c>
      <c r="D14" s="195"/>
      <c r="E14" s="123"/>
      <c r="F14" s="124"/>
      <c r="G14" s="124"/>
      <c r="H14" s="24"/>
      <c r="I14" s="25"/>
      <c r="J14" s="24"/>
      <c r="K14" s="24"/>
      <c r="L14" s="24"/>
    </row>
    <row r="15" spans="1:12" s="26" customFormat="1" ht="33">
      <c r="A15" s="280"/>
      <c r="B15" s="283"/>
      <c r="C15" s="200" t="s">
        <v>154</v>
      </c>
      <c r="D15" s="195"/>
      <c r="E15" s="123"/>
      <c r="F15" s="124"/>
      <c r="G15" s="124"/>
      <c r="H15" s="24"/>
      <c r="I15" s="25"/>
      <c r="J15" s="24"/>
      <c r="K15" s="24"/>
      <c r="L15" s="24"/>
    </row>
    <row r="16" spans="1:12" s="26" customFormat="1" ht="82.5">
      <c r="A16" s="280"/>
      <c r="B16" s="283"/>
      <c r="C16" s="200" t="s">
        <v>155</v>
      </c>
      <c r="D16" s="217"/>
      <c r="E16" s="87"/>
      <c r="F16" s="88"/>
      <c r="G16" s="88"/>
      <c r="H16" s="24"/>
      <c r="I16" s="25"/>
      <c r="J16" s="24"/>
      <c r="K16" s="24"/>
      <c r="L16" s="24"/>
    </row>
    <row r="17" spans="1:12" s="26" customFormat="1" ht="49.5">
      <c r="A17" s="280"/>
      <c r="B17" s="283"/>
      <c r="C17" s="200" t="s">
        <v>156</v>
      </c>
      <c r="D17" s="195"/>
      <c r="E17" s="123"/>
      <c r="F17" s="124"/>
      <c r="G17" s="124"/>
      <c r="H17" s="24"/>
      <c r="I17" s="25"/>
      <c r="J17" s="24"/>
      <c r="K17" s="24"/>
      <c r="L17" s="24"/>
    </row>
    <row r="18" spans="1:12" s="26" customFormat="1">
      <c r="A18" s="280"/>
      <c r="B18" s="283"/>
      <c r="C18" s="131" t="s">
        <v>157</v>
      </c>
      <c r="D18" s="123"/>
      <c r="E18" s="123"/>
      <c r="F18" s="124"/>
      <c r="G18" s="124"/>
      <c r="H18" s="24"/>
      <c r="I18" s="25"/>
      <c r="J18" s="24"/>
      <c r="K18" s="24"/>
      <c r="L18" s="24"/>
    </row>
    <row r="19" spans="1:12" s="26" customFormat="1" ht="33">
      <c r="A19" s="280"/>
      <c r="B19" s="283"/>
      <c r="C19" s="131" t="s">
        <v>158</v>
      </c>
      <c r="D19" s="123"/>
      <c r="E19" s="123"/>
      <c r="F19" s="124"/>
      <c r="G19" s="124"/>
      <c r="H19" s="24"/>
      <c r="I19" s="25"/>
      <c r="J19" s="24"/>
      <c r="K19" s="24"/>
      <c r="L19" s="24"/>
    </row>
    <row r="20" spans="1:12" s="26" customFormat="1" ht="33">
      <c r="A20" s="280"/>
      <c r="B20" s="283"/>
      <c r="C20" s="131" t="s">
        <v>159</v>
      </c>
      <c r="D20" s="123"/>
      <c r="E20" s="123"/>
      <c r="F20" s="124"/>
      <c r="G20" s="124"/>
      <c r="H20" s="24"/>
      <c r="I20" s="25"/>
      <c r="J20" s="24"/>
      <c r="K20" s="24"/>
      <c r="L20" s="24"/>
    </row>
    <row r="21" spans="1:12" s="26" customFormat="1">
      <c r="A21" s="280"/>
      <c r="B21" s="283"/>
      <c r="C21" s="131" t="s">
        <v>160</v>
      </c>
      <c r="D21" s="123"/>
      <c r="E21" s="123"/>
      <c r="F21" s="124"/>
      <c r="G21" s="124"/>
      <c r="H21" s="24"/>
      <c r="I21" s="25"/>
      <c r="J21" s="24"/>
      <c r="K21" s="24"/>
      <c r="L21" s="24"/>
    </row>
    <row r="22" spans="1:12" s="26" customFormat="1">
      <c r="A22" s="280"/>
      <c r="B22" s="283"/>
      <c r="C22" s="131" t="s">
        <v>161</v>
      </c>
      <c r="D22" s="86"/>
      <c r="E22" s="87"/>
      <c r="F22" s="88"/>
      <c r="G22" s="88"/>
      <c r="H22" s="24"/>
      <c r="I22" s="25"/>
      <c r="J22" s="24"/>
      <c r="K22" s="24"/>
      <c r="L22" s="24"/>
    </row>
    <row r="23" spans="1:12" s="26" customFormat="1">
      <c r="A23" s="280"/>
      <c r="B23" s="283"/>
      <c r="C23" s="131" t="s">
        <v>162</v>
      </c>
      <c r="D23" s="123"/>
      <c r="E23" s="123"/>
      <c r="F23" s="124"/>
      <c r="G23" s="124"/>
      <c r="H23" s="24"/>
      <c r="I23" s="25"/>
      <c r="J23" s="24"/>
      <c r="K23" s="24"/>
      <c r="L23" s="24"/>
    </row>
    <row r="24" spans="1:12" s="26" customFormat="1" ht="33">
      <c r="A24" s="280"/>
      <c r="B24" s="283"/>
      <c r="C24" s="131" t="s">
        <v>493</v>
      </c>
      <c r="D24" s="123"/>
      <c r="E24" s="123"/>
      <c r="F24" s="124"/>
      <c r="G24" s="124"/>
      <c r="H24" s="24"/>
      <c r="I24" s="25"/>
      <c r="J24" s="24"/>
      <c r="K24" s="24"/>
      <c r="L24" s="24"/>
    </row>
    <row r="25" spans="1:12" s="26" customFormat="1" ht="33">
      <c r="A25" s="280"/>
      <c r="B25" s="283"/>
      <c r="C25" s="131" t="s">
        <v>163</v>
      </c>
      <c r="D25" s="123"/>
      <c r="E25" s="123"/>
      <c r="F25" s="124"/>
      <c r="G25" s="124"/>
      <c r="H25" s="24"/>
      <c r="I25" s="25"/>
      <c r="J25" s="24"/>
      <c r="K25" s="24"/>
      <c r="L25" s="24"/>
    </row>
    <row r="26" spans="1:12" s="26" customFormat="1">
      <c r="A26" s="280"/>
      <c r="B26" s="283"/>
      <c r="C26" s="132" t="s">
        <v>164</v>
      </c>
      <c r="D26" s="123"/>
      <c r="E26" s="123"/>
      <c r="F26" s="124"/>
      <c r="G26" s="124"/>
      <c r="H26" s="24"/>
      <c r="I26" s="25"/>
      <c r="J26" s="24"/>
      <c r="K26" s="24"/>
      <c r="L26" s="24"/>
    </row>
    <row r="27" spans="1:12" s="26" customFormat="1">
      <c r="A27" s="280"/>
      <c r="B27" s="283"/>
      <c r="C27" s="131" t="s">
        <v>165</v>
      </c>
      <c r="D27" s="123"/>
      <c r="E27" s="123"/>
      <c r="F27" s="124"/>
      <c r="G27" s="124"/>
      <c r="H27" s="24"/>
      <c r="I27" s="25"/>
      <c r="J27" s="24"/>
      <c r="K27" s="24"/>
      <c r="L27" s="24"/>
    </row>
    <row r="28" spans="1:12" s="26" customFormat="1">
      <c r="A28" s="280"/>
      <c r="B28" s="283"/>
      <c r="C28" s="130" t="s">
        <v>166</v>
      </c>
      <c r="D28" s="123"/>
      <c r="E28" s="123"/>
      <c r="F28" s="124"/>
      <c r="G28" s="124"/>
      <c r="H28" s="24"/>
      <c r="I28" s="25"/>
      <c r="J28" s="24"/>
      <c r="K28" s="24"/>
      <c r="L28" s="24"/>
    </row>
    <row r="29" spans="1:12" s="26" customFormat="1" ht="132">
      <c r="A29" s="280"/>
      <c r="B29" s="283"/>
      <c r="C29" s="131" t="s">
        <v>494</v>
      </c>
      <c r="D29" s="123"/>
      <c r="E29" s="123"/>
      <c r="F29" s="124"/>
      <c r="G29" s="124"/>
      <c r="H29" s="24"/>
      <c r="I29" s="25"/>
      <c r="J29" s="24"/>
      <c r="K29" s="24"/>
      <c r="L29" s="24"/>
    </row>
    <row r="30" spans="1:12" s="26" customFormat="1">
      <c r="A30" s="280"/>
      <c r="B30" s="283"/>
      <c r="C30" s="131" t="s">
        <v>167</v>
      </c>
      <c r="D30" s="123"/>
      <c r="E30" s="123"/>
      <c r="F30" s="124"/>
      <c r="G30" s="124"/>
      <c r="H30" s="24"/>
      <c r="I30" s="25"/>
      <c r="J30" s="24"/>
      <c r="K30" s="24"/>
      <c r="L30" s="24"/>
    </row>
    <row r="31" spans="1:12" s="26" customFormat="1">
      <c r="A31" s="280"/>
      <c r="B31" s="283"/>
      <c r="C31" s="130" t="s">
        <v>168</v>
      </c>
      <c r="D31" s="123"/>
      <c r="E31" s="123"/>
      <c r="F31" s="124"/>
      <c r="G31" s="124"/>
      <c r="H31" s="24"/>
      <c r="I31" s="25"/>
      <c r="J31" s="24"/>
      <c r="K31" s="24"/>
      <c r="L31" s="24"/>
    </row>
    <row r="32" spans="1:12" s="26" customFormat="1" ht="49.5">
      <c r="A32" s="280"/>
      <c r="B32" s="283"/>
      <c r="C32" s="131" t="s">
        <v>169</v>
      </c>
      <c r="D32" s="123"/>
      <c r="E32" s="123"/>
      <c r="F32" s="124"/>
      <c r="G32" s="124"/>
      <c r="H32" s="24"/>
      <c r="I32" s="25"/>
      <c r="J32" s="24"/>
      <c r="K32" s="24"/>
      <c r="L32" s="24"/>
    </row>
    <row r="33" spans="1:12" s="26" customFormat="1" ht="49.5">
      <c r="A33" s="280"/>
      <c r="B33" s="283"/>
      <c r="C33" s="131" t="s">
        <v>170</v>
      </c>
      <c r="D33" s="123"/>
      <c r="E33" s="123"/>
      <c r="F33" s="124"/>
      <c r="G33" s="124"/>
      <c r="H33" s="24"/>
      <c r="I33" s="25"/>
      <c r="J33" s="24"/>
      <c r="K33" s="24"/>
      <c r="L33" s="24"/>
    </row>
    <row r="34" spans="1:12" s="26" customFormat="1" ht="66">
      <c r="A34" s="280"/>
      <c r="B34" s="283"/>
      <c r="C34" s="131" t="s">
        <v>171</v>
      </c>
      <c r="D34" s="86"/>
      <c r="E34" s="87"/>
      <c r="F34" s="88"/>
      <c r="G34" s="88"/>
      <c r="H34" s="24"/>
      <c r="I34" s="25"/>
      <c r="J34" s="24"/>
      <c r="K34" s="24"/>
      <c r="L34" s="24"/>
    </row>
    <row r="35" spans="1:12" s="26" customFormat="1">
      <c r="A35" s="280"/>
      <c r="B35" s="283"/>
      <c r="C35" s="131" t="s">
        <v>172</v>
      </c>
      <c r="D35" s="123"/>
      <c r="E35" s="123"/>
      <c r="F35" s="124"/>
      <c r="G35" s="124"/>
      <c r="H35" s="24"/>
      <c r="I35" s="25"/>
      <c r="J35" s="24"/>
      <c r="K35" s="24"/>
      <c r="L35" s="24"/>
    </row>
    <row r="36" spans="1:12" s="26" customFormat="1">
      <c r="A36" s="280"/>
      <c r="B36" s="283"/>
      <c r="C36" s="130" t="s">
        <v>173</v>
      </c>
      <c r="D36" s="123"/>
      <c r="E36" s="123"/>
      <c r="F36" s="124"/>
      <c r="G36" s="124"/>
      <c r="H36" s="24"/>
      <c r="I36" s="25"/>
      <c r="J36" s="24"/>
      <c r="K36" s="24"/>
      <c r="L36" s="24"/>
    </row>
    <row r="37" spans="1:12" s="26" customFormat="1" ht="165">
      <c r="A37" s="280"/>
      <c r="B37" s="283"/>
      <c r="C37" s="131" t="s">
        <v>495</v>
      </c>
      <c r="D37" s="123"/>
      <c r="E37" s="123"/>
      <c r="F37" s="124"/>
      <c r="G37" s="124"/>
      <c r="H37" s="24"/>
      <c r="I37" s="25"/>
      <c r="J37" s="24"/>
      <c r="K37" s="24"/>
      <c r="L37" s="24"/>
    </row>
    <row r="38" spans="1:12" s="26" customFormat="1">
      <c r="A38" s="280"/>
      <c r="B38" s="283"/>
      <c r="C38" s="130" t="s">
        <v>174</v>
      </c>
      <c r="D38" s="86"/>
      <c r="E38" s="87"/>
      <c r="F38" s="88"/>
      <c r="G38" s="88"/>
      <c r="H38" s="24"/>
      <c r="I38" s="25"/>
      <c r="J38" s="24"/>
      <c r="K38" s="24"/>
      <c r="L38" s="24"/>
    </row>
    <row r="39" spans="1:12" s="26" customFormat="1">
      <c r="A39" s="280"/>
      <c r="B39" s="283"/>
      <c r="C39" s="130" t="s">
        <v>175</v>
      </c>
      <c r="D39" s="123"/>
      <c r="E39" s="123"/>
      <c r="F39" s="124"/>
      <c r="G39" s="124"/>
      <c r="H39" s="24"/>
      <c r="I39" s="25"/>
      <c r="J39" s="24"/>
      <c r="K39" s="24"/>
      <c r="L39" s="24"/>
    </row>
    <row r="40" spans="1:12" s="26" customFormat="1">
      <c r="A40" s="280"/>
      <c r="B40" s="283"/>
      <c r="C40" s="130" t="s">
        <v>176</v>
      </c>
      <c r="D40" s="123"/>
      <c r="E40" s="123"/>
      <c r="F40" s="124"/>
      <c r="G40" s="124"/>
      <c r="H40" s="24"/>
      <c r="I40" s="25"/>
      <c r="J40" s="24"/>
      <c r="K40" s="24"/>
      <c r="L40" s="24"/>
    </row>
    <row r="41" spans="1:12" s="26" customFormat="1">
      <c r="A41" s="280"/>
      <c r="B41" s="283"/>
      <c r="C41" s="133" t="s">
        <v>177</v>
      </c>
      <c r="D41" s="123"/>
      <c r="E41" s="123"/>
      <c r="F41" s="124"/>
      <c r="G41" s="124"/>
      <c r="H41" s="24"/>
      <c r="I41" s="25"/>
      <c r="J41" s="24"/>
      <c r="K41" s="24"/>
      <c r="L41" s="24"/>
    </row>
    <row r="42" spans="1:12" s="26" customFormat="1">
      <c r="A42" s="280"/>
      <c r="B42" s="283"/>
      <c r="C42" s="134" t="s">
        <v>178</v>
      </c>
      <c r="D42" s="86"/>
      <c r="E42" s="87"/>
      <c r="F42" s="88"/>
      <c r="G42" s="88"/>
      <c r="H42" s="24"/>
      <c r="I42" s="25"/>
      <c r="J42" s="24"/>
      <c r="K42" s="24"/>
      <c r="L42" s="24"/>
    </row>
    <row r="43" spans="1:12" s="26" customFormat="1">
      <c r="A43" s="280"/>
      <c r="B43" s="283"/>
      <c r="C43" s="134" t="s">
        <v>179</v>
      </c>
      <c r="D43" s="123"/>
      <c r="E43" s="123"/>
      <c r="F43" s="124"/>
      <c r="G43" s="124"/>
      <c r="H43" s="24"/>
      <c r="I43" s="25"/>
      <c r="J43" s="24"/>
      <c r="K43" s="24"/>
      <c r="L43" s="24"/>
    </row>
    <row r="44" spans="1:12" s="26" customFormat="1">
      <c r="A44" s="280"/>
      <c r="B44" s="283"/>
      <c r="C44" s="134" t="s">
        <v>180</v>
      </c>
      <c r="D44" s="86"/>
      <c r="E44" s="87"/>
      <c r="F44" s="88"/>
      <c r="G44" s="88"/>
      <c r="H44" s="24"/>
      <c r="I44" s="25"/>
      <c r="J44" s="24"/>
      <c r="K44" s="24"/>
      <c r="L44" s="24"/>
    </row>
    <row r="45" spans="1:12" s="26" customFormat="1">
      <c r="A45" s="280"/>
      <c r="B45" s="283"/>
      <c r="C45" s="134" t="s">
        <v>496</v>
      </c>
      <c r="D45" s="123"/>
      <c r="E45" s="123"/>
      <c r="F45" s="124"/>
      <c r="G45" s="124"/>
      <c r="H45" s="24"/>
      <c r="I45" s="25"/>
      <c r="J45" s="24"/>
      <c r="K45" s="24"/>
      <c r="L45" s="24"/>
    </row>
    <row r="46" spans="1:12" s="26" customFormat="1">
      <c r="A46" s="280"/>
      <c r="B46" s="283"/>
      <c r="C46" s="134" t="s">
        <v>181</v>
      </c>
      <c r="D46" s="86"/>
      <c r="E46" s="87"/>
      <c r="F46" s="88"/>
      <c r="G46" s="88"/>
      <c r="H46" s="24"/>
      <c r="I46" s="25"/>
      <c r="J46" s="24"/>
      <c r="K46" s="24"/>
      <c r="L46" s="24"/>
    </row>
    <row r="47" spans="1:12" s="26" customFormat="1">
      <c r="A47" s="280"/>
      <c r="B47" s="283"/>
      <c r="C47" s="134" t="s">
        <v>182</v>
      </c>
      <c r="D47" s="123"/>
      <c r="E47" s="123"/>
      <c r="F47" s="124"/>
      <c r="G47" s="124"/>
      <c r="H47" s="24"/>
      <c r="I47" s="25"/>
      <c r="J47" s="24"/>
      <c r="K47" s="24"/>
      <c r="L47" s="24"/>
    </row>
    <row r="48" spans="1:12" s="26" customFormat="1">
      <c r="A48" s="280"/>
      <c r="B48" s="283"/>
      <c r="C48" s="134" t="s">
        <v>497</v>
      </c>
      <c r="D48" s="86"/>
      <c r="E48" s="87"/>
      <c r="F48" s="88"/>
      <c r="G48" s="88"/>
      <c r="H48" s="24"/>
      <c r="I48" s="25"/>
      <c r="J48" s="24"/>
      <c r="K48" s="24"/>
      <c r="L48" s="24"/>
    </row>
    <row r="49" spans="1:12" s="26" customFormat="1">
      <c r="A49" s="280"/>
      <c r="B49" s="283"/>
      <c r="C49" s="134" t="s">
        <v>181</v>
      </c>
      <c r="D49" s="123"/>
      <c r="E49" s="123"/>
      <c r="F49" s="124"/>
      <c r="G49" s="124"/>
      <c r="H49" s="24"/>
      <c r="I49" s="25"/>
      <c r="J49" s="24"/>
      <c r="K49" s="24"/>
      <c r="L49" s="24"/>
    </row>
    <row r="50" spans="1:12" s="26" customFormat="1">
      <c r="A50" s="280"/>
      <c r="B50" s="283"/>
      <c r="C50" s="135" t="s">
        <v>183</v>
      </c>
      <c r="D50" s="123"/>
      <c r="E50" s="123"/>
      <c r="F50" s="124"/>
      <c r="G50" s="124"/>
      <c r="H50" s="24"/>
      <c r="I50" s="25"/>
      <c r="J50" s="24"/>
      <c r="K50" s="24"/>
      <c r="L50" s="24"/>
    </row>
    <row r="51" spans="1:12" s="26" customFormat="1">
      <c r="A51" s="280"/>
      <c r="B51" s="283"/>
      <c r="C51" s="132" t="s">
        <v>184</v>
      </c>
      <c r="D51" s="123"/>
      <c r="E51" s="123"/>
      <c r="F51" s="124"/>
      <c r="G51" s="124"/>
      <c r="H51" s="24"/>
      <c r="I51" s="25"/>
      <c r="J51" s="24"/>
      <c r="K51" s="24"/>
      <c r="L51" s="24"/>
    </row>
    <row r="52" spans="1:12" s="26" customFormat="1">
      <c r="A52" s="280"/>
      <c r="B52" s="283"/>
      <c r="C52" s="131" t="s">
        <v>185</v>
      </c>
      <c r="D52" s="123"/>
      <c r="E52" s="123"/>
      <c r="F52" s="124"/>
      <c r="G52" s="124"/>
      <c r="H52" s="24"/>
      <c r="I52" s="25"/>
      <c r="J52" s="24"/>
      <c r="K52" s="24"/>
      <c r="L52" s="24"/>
    </row>
    <row r="53" spans="1:12" s="26" customFormat="1">
      <c r="A53" s="280"/>
      <c r="B53" s="283"/>
      <c r="C53" s="131" t="s">
        <v>186</v>
      </c>
      <c r="D53" s="123"/>
      <c r="E53" s="123"/>
      <c r="F53" s="124"/>
      <c r="G53" s="124"/>
      <c r="H53" s="24"/>
      <c r="I53" s="25"/>
      <c r="J53" s="24"/>
      <c r="K53" s="24"/>
      <c r="L53" s="24"/>
    </row>
    <row r="54" spans="1:12" s="26" customFormat="1">
      <c r="A54" s="280"/>
      <c r="B54" s="283"/>
      <c r="C54" s="132" t="s">
        <v>187</v>
      </c>
      <c r="D54" s="123"/>
      <c r="E54" s="123"/>
      <c r="F54" s="124"/>
      <c r="G54" s="124"/>
      <c r="H54" s="24"/>
      <c r="I54" s="25"/>
      <c r="J54" s="24"/>
      <c r="K54" s="24"/>
      <c r="L54" s="24"/>
    </row>
    <row r="55" spans="1:12" s="26" customFormat="1">
      <c r="A55" s="280"/>
      <c r="B55" s="283"/>
      <c r="C55" s="131" t="s">
        <v>188</v>
      </c>
      <c r="D55" s="86"/>
      <c r="E55" s="87"/>
      <c r="F55" s="88"/>
      <c r="G55" s="88"/>
      <c r="H55" s="24"/>
      <c r="I55" s="25"/>
      <c r="J55" s="24"/>
      <c r="K55" s="24"/>
      <c r="L55" s="24"/>
    </row>
    <row r="56" spans="1:12" s="26" customFormat="1">
      <c r="A56" s="280"/>
      <c r="B56" s="283"/>
      <c r="C56" s="131" t="s">
        <v>189</v>
      </c>
      <c r="D56" s="86"/>
      <c r="E56" s="87"/>
      <c r="F56" s="88"/>
      <c r="G56" s="88"/>
      <c r="H56" s="24"/>
      <c r="I56" s="25"/>
      <c r="J56" s="24"/>
      <c r="K56" s="24"/>
      <c r="L56" s="24"/>
    </row>
    <row r="57" spans="1:12" s="26" customFormat="1">
      <c r="A57" s="280"/>
      <c r="B57" s="283"/>
      <c r="C57" s="131" t="s">
        <v>190</v>
      </c>
      <c r="D57" s="86"/>
      <c r="E57" s="87"/>
      <c r="F57" s="88"/>
      <c r="G57" s="88"/>
      <c r="H57" s="24"/>
      <c r="I57" s="25"/>
      <c r="J57" s="24"/>
      <c r="K57" s="24"/>
      <c r="L57" s="24"/>
    </row>
    <row r="58" spans="1:12" s="26" customFormat="1">
      <c r="A58" s="280"/>
      <c r="B58" s="283"/>
      <c r="C58" s="131" t="s">
        <v>191</v>
      </c>
      <c r="D58" s="86"/>
      <c r="E58" s="87"/>
      <c r="F58" s="88"/>
      <c r="G58" s="88"/>
      <c r="H58" s="24"/>
      <c r="I58" s="25"/>
      <c r="J58" s="24"/>
      <c r="K58" s="24"/>
      <c r="L58" s="24"/>
    </row>
    <row r="59" spans="1:12" s="26" customFormat="1">
      <c r="A59" s="280"/>
      <c r="B59" s="283"/>
      <c r="C59" s="132" t="s">
        <v>192</v>
      </c>
      <c r="D59" s="86"/>
      <c r="E59" s="87"/>
      <c r="F59" s="88"/>
      <c r="G59" s="88"/>
      <c r="H59" s="24"/>
      <c r="I59" s="25"/>
      <c r="J59" s="24"/>
      <c r="K59" s="24"/>
      <c r="L59" s="24"/>
    </row>
    <row r="60" spans="1:12" s="26" customFormat="1">
      <c r="A60" s="280"/>
      <c r="B60" s="283"/>
      <c r="C60" s="131" t="s">
        <v>185</v>
      </c>
      <c r="D60" s="86"/>
      <c r="E60" s="87"/>
      <c r="F60" s="88"/>
      <c r="G60" s="88"/>
      <c r="H60" s="24"/>
      <c r="I60" s="25"/>
      <c r="J60" s="24"/>
      <c r="K60" s="24"/>
      <c r="L60" s="24"/>
    </row>
    <row r="61" spans="1:12" s="26" customFormat="1">
      <c r="A61" s="280"/>
      <c r="B61" s="283"/>
      <c r="C61" s="131" t="s">
        <v>189</v>
      </c>
      <c r="D61" s="86"/>
      <c r="E61" s="87"/>
      <c r="F61" s="88"/>
      <c r="G61" s="88"/>
      <c r="H61" s="24"/>
      <c r="I61" s="25"/>
      <c r="J61" s="24"/>
      <c r="K61" s="24"/>
      <c r="L61" s="24"/>
    </row>
    <row r="62" spans="1:12" s="26" customFormat="1">
      <c r="A62" s="280"/>
      <c r="B62" s="283"/>
      <c r="C62" s="131" t="s">
        <v>193</v>
      </c>
      <c r="D62" s="86"/>
      <c r="E62" s="87"/>
      <c r="F62" s="88"/>
      <c r="G62" s="88"/>
      <c r="H62" s="24"/>
      <c r="I62" s="25"/>
      <c r="J62" s="24"/>
      <c r="K62" s="24"/>
      <c r="L62" s="24"/>
    </row>
    <row r="63" spans="1:12" s="26" customFormat="1">
      <c r="A63" s="280"/>
      <c r="B63" s="283"/>
      <c r="C63" s="131" t="s">
        <v>191</v>
      </c>
      <c r="D63" s="86"/>
      <c r="E63" s="87"/>
      <c r="F63" s="88"/>
      <c r="G63" s="88"/>
      <c r="H63" s="24"/>
      <c r="I63" s="25"/>
      <c r="J63" s="24"/>
      <c r="K63" s="24"/>
      <c r="L63" s="24"/>
    </row>
    <row r="64" spans="1:12" s="26" customFormat="1">
      <c r="A64" s="280"/>
      <c r="B64" s="283"/>
      <c r="C64" s="135" t="s">
        <v>498</v>
      </c>
      <c r="D64" s="86"/>
      <c r="E64" s="87"/>
      <c r="F64" s="88"/>
      <c r="G64" s="88"/>
      <c r="H64" s="24"/>
      <c r="I64" s="25"/>
      <c r="J64" s="24"/>
      <c r="K64" s="24"/>
      <c r="L64" s="24"/>
    </row>
    <row r="65" spans="1:12" s="26" customFormat="1">
      <c r="A65" s="280"/>
      <c r="B65" s="283"/>
      <c r="C65" s="135" t="s">
        <v>194</v>
      </c>
      <c r="D65" s="86"/>
      <c r="E65" s="87"/>
      <c r="F65" s="88"/>
      <c r="G65" s="88"/>
      <c r="H65" s="24"/>
      <c r="I65" s="25"/>
      <c r="J65" s="24"/>
      <c r="K65" s="24"/>
      <c r="L65" s="24"/>
    </row>
    <row r="66" spans="1:12" s="26" customFormat="1">
      <c r="A66" s="280"/>
      <c r="B66" s="283"/>
      <c r="C66" s="131" t="s">
        <v>195</v>
      </c>
      <c r="D66" s="86"/>
      <c r="E66" s="87"/>
      <c r="F66" s="88"/>
      <c r="G66" s="88"/>
      <c r="H66" s="24"/>
      <c r="I66" s="25"/>
      <c r="J66" s="24"/>
      <c r="K66" s="24"/>
      <c r="L66" s="24"/>
    </row>
    <row r="67" spans="1:12" s="26" customFormat="1">
      <c r="A67" s="280"/>
      <c r="B67" s="283"/>
      <c r="C67" s="131" t="s">
        <v>196</v>
      </c>
      <c r="D67" s="86"/>
      <c r="E67" s="87"/>
      <c r="F67" s="88"/>
      <c r="G67" s="88"/>
      <c r="H67" s="24"/>
      <c r="I67" s="25"/>
      <c r="J67" s="24"/>
      <c r="K67" s="24"/>
      <c r="L67" s="24"/>
    </row>
    <row r="68" spans="1:12" s="26" customFormat="1">
      <c r="A68" s="280"/>
      <c r="B68" s="283"/>
      <c r="C68" s="132" t="s">
        <v>197</v>
      </c>
      <c r="D68" s="86"/>
      <c r="E68" s="87"/>
      <c r="F68" s="88"/>
      <c r="G68" s="88"/>
      <c r="H68" s="24"/>
      <c r="I68" s="25"/>
      <c r="J68" s="24"/>
      <c r="K68" s="24"/>
      <c r="L68" s="24"/>
    </row>
    <row r="69" spans="1:12" s="26" customFormat="1">
      <c r="A69" s="280"/>
      <c r="B69" s="283"/>
      <c r="C69" s="131" t="s">
        <v>198</v>
      </c>
      <c r="D69" s="86"/>
      <c r="E69" s="87"/>
      <c r="F69" s="88"/>
      <c r="G69" s="88"/>
      <c r="H69" s="24"/>
      <c r="I69" s="25"/>
      <c r="J69" s="24"/>
      <c r="K69" s="24"/>
      <c r="L69" s="24"/>
    </row>
    <row r="70" spans="1:12" s="26" customFormat="1">
      <c r="A70" s="280"/>
      <c r="B70" s="283"/>
      <c r="C70" s="132" t="s">
        <v>199</v>
      </c>
      <c r="D70" s="86"/>
      <c r="E70" s="87"/>
      <c r="F70" s="88"/>
      <c r="G70" s="88"/>
      <c r="H70" s="24"/>
      <c r="I70" s="25"/>
      <c r="J70" s="24"/>
      <c r="K70" s="24"/>
      <c r="L70" s="24"/>
    </row>
    <row r="71" spans="1:12" s="26" customFormat="1">
      <c r="A71" s="280"/>
      <c r="B71" s="283"/>
      <c r="C71" s="131" t="s">
        <v>200</v>
      </c>
      <c r="D71" s="86"/>
      <c r="E71" s="87"/>
      <c r="F71" s="88"/>
      <c r="G71" s="88"/>
      <c r="H71" s="24"/>
      <c r="I71" s="25"/>
      <c r="J71" s="24"/>
      <c r="K71" s="24"/>
      <c r="L71" s="24"/>
    </row>
    <row r="72" spans="1:12" s="26" customFormat="1">
      <c r="A72" s="280"/>
      <c r="B72" s="283"/>
      <c r="C72" s="130" t="s">
        <v>201</v>
      </c>
      <c r="D72" s="86"/>
      <c r="E72" s="87"/>
      <c r="F72" s="88"/>
      <c r="G72" s="88"/>
      <c r="H72" s="24"/>
      <c r="I72" s="25"/>
      <c r="J72" s="24"/>
      <c r="K72" s="24"/>
      <c r="L72" s="24"/>
    </row>
    <row r="73" spans="1:12" s="26" customFormat="1">
      <c r="A73" s="280"/>
      <c r="B73" s="283"/>
      <c r="C73" s="135" t="s">
        <v>202</v>
      </c>
      <c r="D73" s="86"/>
      <c r="E73" s="87"/>
      <c r="F73" s="88"/>
      <c r="G73" s="88"/>
      <c r="H73" s="24"/>
      <c r="I73" s="25"/>
      <c r="J73" s="24"/>
      <c r="K73" s="24"/>
      <c r="L73" s="24"/>
    </row>
    <row r="74" spans="1:12" s="26" customFormat="1">
      <c r="A74" s="280"/>
      <c r="B74" s="283"/>
      <c r="C74" s="131" t="s">
        <v>203</v>
      </c>
      <c r="D74" s="86"/>
      <c r="E74" s="87"/>
      <c r="F74" s="88"/>
      <c r="G74" s="88"/>
      <c r="H74" s="24"/>
      <c r="I74" s="25"/>
      <c r="J74" s="24"/>
      <c r="K74" s="24"/>
      <c r="L74" s="24"/>
    </row>
    <row r="75" spans="1:12" s="26" customFormat="1">
      <c r="A75" s="280"/>
      <c r="B75" s="283"/>
      <c r="C75" s="131" t="s">
        <v>204</v>
      </c>
      <c r="D75" s="86"/>
      <c r="E75" s="87"/>
      <c r="F75" s="88"/>
      <c r="G75" s="88"/>
      <c r="H75" s="24"/>
      <c r="I75" s="25"/>
      <c r="J75" s="24"/>
      <c r="K75" s="24"/>
      <c r="L75" s="24"/>
    </row>
    <row r="76" spans="1:12" s="26" customFormat="1">
      <c r="A76" s="280"/>
      <c r="B76" s="283"/>
      <c r="C76" s="132" t="s">
        <v>205</v>
      </c>
      <c r="D76" s="86"/>
      <c r="E76" s="87"/>
      <c r="F76" s="88"/>
      <c r="G76" s="88"/>
      <c r="H76" s="24"/>
      <c r="I76" s="25"/>
      <c r="J76" s="24"/>
      <c r="K76" s="24"/>
      <c r="L76" s="24"/>
    </row>
    <row r="77" spans="1:12" s="26" customFormat="1">
      <c r="A77" s="280"/>
      <c r="B77" s="283"/>
      <c r="C77" s="132" t="s">
        <v>206</v>
      </c>
      <c r="D77" s="86"/>
      <c r="E77" s="87"/>
      <c r="F77" s="88"/>
      <c r="G77" s="88"/>
      <c r="H77" s="24"/>
      <c r="I77" s="25"/>
      <c r="J77" s="24"/>
      <c r="K77" s="24"/>
      <c r="L77" s="24"/>
    </row>
    <row r="78" spans="1:12" s="26" customFormat="1">
      <c r="A78" s="280"/>
      <c r="B78" s="283"/>
      <c r="C78" s="131" t="s">
        <v>207</v>
      </c>
      <c r="D78" s="86"/>
      <c r="E78" s="87"/>
      <c r="F78" s="88"/>
      <c r="G78" s="88"/>
      <c r="H78" s="24"/>
      <c r="I78" s="25"/>
      <c r="J78" s="24"/>
      <c r="K78" s="24"/>
      <c r="L78" s="24"/>
    </row>
    <row r="79" spans="1:12" s="26" customFormat="1">
      <c r="A79" s="280"/>
      <c r="B79" s="283"/>
      <c r="C79" s="131" t="s">
        <v>208</v>
      </c>
      <c r="D79" s="86"/>
      <c r="E79" s="87"/>
      <c r="F79" s="88"/>
      <c r="G79" s="88"/>
      <c r="H79" s="24"/>
      <c r="I79" s="25"/>
      <c r="J79" s="24"/>
      <c r="K79" s="24"/>
      <c r="L79" s="24"/>
    </row>
    <row r="80" spans="1:12" s="26" customFormat="1">
      <c r="A80" s="280"/>
      <c r="B80" s="283"/>
      <c r="C80" s="131" t="s">
        <v>209</v>
      </c>
      <c r="D80" s="86"/>
      <c r="E80" s="87"/>
      <c r="F80" s="88"/>
      <c r="G80" s="88"/>
      <c r="H80" s="24"/>
      <c r="I80" s="25"/>
      <c r="J80" s="24"/>
      <c r="K80" s="24"/>
      <c r="L80" s="24"/>
    </row>
    <row r="81" spans="1:12" s="26" customFormat="1">
      <c r="A81" s="280"/>
      <c r="B81" s="283"/>
      <c r="C81" s="131" t="s">
        <v>210</v>
      </c>
      <c r="D81" s="86"/>
      <c r="E81" s="87"/>
      <c r="F81" s="88"/>
      <c r="G81" s="88"/>
      <c r="H81" s="24"/>
      <c r="I81" s="25"/>
      <c r="J81" s="24"/>
      <c r="K81" s="24"/>
      <c r="L81" s="24"/>
    </row>
    <row r="82" spans="1:12" s="26" customFormat="1">
      <c r="A82" s="280"/>
      <c r="B82" s="283"/>
      <c r="C82" s="131" t="s">
        <v>211</v>
      </c>
      <c r="D82" s="86"/>
      <c r="E82" s="87"/>
      <c r="F82" s="88"/>
      <c r="G82" s="88"/>
      <c r="H82" s="24"/>
      <c r="I82" s="25"/>
      <c r="J82" s="24"/>
      <c r="K82" s="24"/>
      <c r="L82" s="24"/>
    </row>
    <row r="83" spans="1:12" s="26" customFormat="1">
      <c r="A83" s="280"/>
      <c r="B83" s="283"/>
      <c r="C83" s="131" t="s">
        <v>212</v>
      </c>
      <c r="D83" s="86"/>
      <c r="E83" s="87"/>
      <c r="F83" s="88"/>
      <c r="G83" s="88"/>
      <c r="H83" s="24"/>
      <c r="I83" s="25"/>
      <c r="J83" s="24"/>
      <c r="K83" s="24"/>
      <c r="L83" s="24"/>
    </row>
    <row r="84" spans="1:12" s="26" customFormat="1">
      <c r="A84" s="280"/>
      <c r="B84" s="283"/>
      <c r="C84" s="135" t="s">
        <v>213</v>
      </c>
      <c r="D84" s="86"/>
      <c r="E84" s="87"/>
      <c r="F84" s="88"/>
      <c r="G84" s="88"/>
      <c r="H84" s="24"/>
      <c r="I84" s="25"/>
      <c r="J84" s="24"/>
      <c r="K84" s="24"/>
      <c r="L84" s="24"/>
    </row>
    <row r="85" spans="1:12" s="26" customFormat="1">
      <c r="A85" s="280"/>
      <c r="B85" s="283"/>
      <c r="C85" s="131" t="s">
        <v>214</v>
      </c>
      <c r="D85" s="86"/>
      <c r="E85" s="87"/>
      <c r="F85" s="88"/>
      <c r="G85" s="88"/>
      <c r="H85" s="24"/>
      <c r="I85" s="25"/>
      <c r="J85" s="24"/>
      <c r="K85" s="24"/>
      <c r="L85" s="24"/>
    </row>
    <row r="86" spans="1:12" s="26" customFormat="1">
      <c r="A86" s="280"/>
      <c r="B86" s="283"/>
      <c r="C86" s="135" t="s">
        <v>215</v>
      </c>
      <c r="D86" s="86"/>
      <c r="E86" s="87"/>
      <c r="F86" s="88"/>
      <c r="G86" s="88"/>
      <c r="H86" s="24"/>
      <c r="I86" s="25"/>
      <c r="J86" s="24"/>
      <c r="K86" s="24"/>
      <c r="L86" s="24"/>
    </row>
    <row r="87" spans="1:12" s="26" customFormat="1">
      <c r="A87" s="280"/>
      <c r="B87" s="283"/>
      <c r="C87" s="131" t="s">
        <v>216</v>
      </c>
      <c r="D87" s="86"/>
      <c r="E87" s="87"/>
      <c r="F87" s="88"/>
      <c r="G87" s="88"/>
      <c r="H87" s="24"/>
      <c r="I87" s="25"/>
      <c r="J87" s="24"/>
      <c r="K87" s="24"/>
      <c r="L87" s="24"/>
    </row>
    <row r="88" spans="1:12" s="26" customFormat="1">
      <c r="A88" s="280"/>
      <c r="B88" s="283"/>
      <c r="C88" s="131" t="s">
        <v>217</v>
      </c>
      <c r="D88" s="86"/>
      <c r="E88" s="87"/>
      <c r="F88" s="88"/>
      <c r="G88" s="88"/>
      <c r="H88" s="24"/>
      <c r="I88" s="25"/>
      <c r="J88" s="24"/>
      <c r="K88" s="24"/>
      <c r="L88" s="24"/>
    </row>
    <row r="89" spans="1:12" s="26" customFormat="1">
      <c r="A89" s="280"/>
      <c r="B89" s="283"/>
      <c r="C89" s="132" t="s">
        <v>218</v>
      </c>
      <c r="D89" s="86"/>
      <c r="E89" s="87"/>
      <c r="F89" s="88"/>
      <c r="G89" s="88"/>
      <c r="H89" s="24"/>
      <c r="I89" s="25"/>
      <c r="J89" s="24"/>
      <c r="K89" s="24"/>
      <c r="L89" s="24"/>
    </row>
    <row r="90" spans="1:12" s="26" customFormat="1">
      <c r="A90" s="280"/>
      <c r="B90" s="283"/>
      <c r="C90" s="132" t="s">
        <v>219</v>
      </c>
      <c r="D90" s="86"/>
      <c r="E90" s="87"/>
      <c r="F90" s="88"/>
      <c r="G90" s="88"/>
      <c r="H90" s="24"/>
      <c r="I90" s="25"/>
      <c r="J90" s="24"/>
      <c r="K90" s="24"/>
      <c r="L90" s="24"/>
    </row>
    <row r="91" spans="1:12" s="26" customFormat="1">
      <c r="A91" s="280"/>
      <c r="B91" s="283"/>
      <c r="C91" s="131" t="s">
        <v>220</v>
      </c>
      <c r="D91" s="86"/>
      <c r="E91" s="87"/>
      <c r="F91" s="88"/>
      <c r="G91" s="88"/>
      <c r="H91" s="24"/>
      <c r="I91" s="25"/>
      <c r="J91" s="24"/>
      <c r="K91" s="24"/>
      <c r="L91" s="24"/>
    </row>
    <row r="92" spans="1:12" s="26" customFormat="1">
      <c r="A92" s="280"/>
      <c r="B92" s="283"/>
      <c r="C92" s="131" t="s">
        <v>221</v>
      </c>
      <c r="D92" s="86"/>
      <c r="E92" s="87"/>
      <c r="F92" s="88"/>
      <c r="G92" s="88"/>
      <c r="H92" s="24"/>
      <c r="I92" s="25"/>
      <c r="J92" s="24"/>
      <c r="K92" s="24"/>
      <c r="L92" s="24"/>
    </row>
    <row r="93" spans="1:12" s="26" customFormat="1">
      <c r="A93" s="280"/>
      <c r="B93" s="283"/>
      <c r="C93" s="131" t="s">
        <v>222</v>
      </c>
      <c r="D93" s="86"/>
      <c r="E93" s="87"/>
      <c r="F93" s="88"/>
      <c r="G93" s="88"/>
      <c r="H93" s="24"/>
      <c r="I93" s="25"/>
      <c r="J93" s="24"/>
      <c r="K93" s="24"/>
      <c r="L93" s="24"/>
    </row>
    <row r="94" spans="1:12" s="26" customFormat="1">
      <c r="A94" s="280"/>
      <c r="B94" s="283"/>
      <c r="C94" s="132" t="s">
        <v>223</v>
      </c>
      <c r="D94" s="86"/>
      <c r="E94" s="87"/>
      <c r="F94" s="88"/>
      <c r="G94" s="88"/>
      <c r="H94" s="24"/>
      <c r="I94" s="25"/>
      <c r="J94" s="24"/>
      <c r="K94" s="24"/>
      <c r="L94" s="24"/>
    </row>
    <row r="95" spans="1:12" s="26" customFormat="1">
      <c r="A95" s="280"/>
      <c r="B95" s="283"/>
      <c r="C95" s="132" t="s">
        <v>224</v>
      </c>
      <c r="D95" s="86"/>
      <c r="E95" s="87"/>
      <c r="F95" s="88"/>
      <c r="G95" s="88"/>
      <c r="H95" s="24"/>
      <c r="I95" s="25"/>
      <c r="J95" s="24"/>
      <c r="K95" s="24"/>
      <c r="L95" s="24"/>
    </row>
    <row r="96" spans="1:12" s="26" customFormat="1">
      <c r="A96" s="280"/>
      <c r="B96" s="283"/>
      <c r="C96" s="131" t="s">
        <v>225</v>
      </c>
      <c r="D96" s="86"/>
      <c r="E96" s="87"/>
      <c r="F96" s="88"/>
      <c r="G96" s="88"/>
      <c r="H96" s="24"/>
      <c r="I96" s="25"/>
      <c r="J96" s="24"/>
      <c r="K96" s="24"/>
      <c r="L96" s="24"/>
    </row>
    <row r="97" spans="1:12" s="26" customFormat="1">
      <c r="A97" s="280"/>
      <c r="B97" s="283"/>
      <c r="C97" s="131" t="s">
        <v>226</v>
      </c>
      <c r="D97" s="86"/>
      <c r="E97" s="87"/>
      <c r="F97" s="88"/>
      <c r="G97" s="88"/>
      <c r="H97" s="24"/>
      <c r="I97" s="25"/>
      <c r="J97" s="24"/>
      <c r="K97" s="24"/>
      <c r="L97" s="24"/>
    </row>
    <row r="98" spans="1:12" s="26" customFormat="1">
      <c r="A98" s="280"/>
      <c r="B98" s="283"/>
      <c r="C98" s="131" t="s">
        <v>227</v>
      </c>
      <c r="D98" s="86"/>
      <c r="E98" s="87"/>
      <c r="F98" s="88"/>
      <c r="G98" s="88"/>
      <c r="H98" s="24"/>
      <c r="I98" s="25"/>
      <c r="J98" s="24"/>
      <c r="K98" s="24"/>
      <c r="L98" s="24"/>
    </row>
    <row r="99" spans="1:12" s="26" customFormat="1">
      <c r="A99" s="280"/>
      <c r="B99" s="283"/>
      <c r="C99" s="132" t="s">
        <v>228</v>
      </c>
      <c r="D99" s="86"/>
      <c r="E99" s="87"/>
      <c r="F99" s="88"/>
      <c r="G99" s="88"/>
      <c r="H99" s="24"/>
      <c r="I99" s="25"/>
      <c r="J99" s="24"/>
      <c r="K99" s="24"/>
      <c r="L99" s="24"/>
    </row>
    <row r="100" spans="1:12" s="26" customFormat="1">
      <c r="A100" s="280"/>
      <c r="B100" s="283"/>
      <c r="C100" s="131" t="s">
        <v>229</v>
      </c>
      <c r="D100" s="86"/>
      <c r="E100" s="87"/>
      <c r="F100" s="88"/>
      <c r="G100" s="88"/>
      <c r="H100" s="24"/>
      <c r="I100" s="25"/>
      <c r="J100" s="24"/>
      <c r="K100" s="24"/>
      <c r="L100" s="24"/>
    </row>
    <row r="101" spans="1:12" s="26" customFormat="1">
      <c r="A101" s="280"/>
      <c r="B101" s="283"/>
      <c r="C101" s="131" t="s">
        <v>230</v>
      </c>
      <c r="D101" s="86"/>
      <c r="E101" s="87"/>
      <c r="F101" s="88"/>
      <c r="G101" s="88"/>
      <c r="H101" s="24"/>
      <c r="I101" s="25"/>
      <c r="J101" s="24"/>
      <c r="K101" s="24"/>
      <c r="L101" s="24"/>
    </row>
    <row r="102" spans="1:12" s="26" customFormat="1">
      <c r="A102" s="280"/>
      <c r="B102" s="283"/>
      <c r="C102" s="131" t="s">
        <v>231</v>
      </c>
      <c r="D102" s="86"/>
      <c r="E102" s="87"/>
      <c r="F102" s="88"/>
      <c r="G102" s="88"/>
      <c r="H102" s="24"/>
      <c r="I102" s="25"/>
      <c r="J102" s="24"/>
      <c r="K102" s="24"/>
      <c r="L102" s="24"/>
    </row>
    <row r="103" spans="1:12" s="26" customFormat="1">
      <c r="A103" s="280"/>
      <c r="B103" s="283"/>
      <c r="C103" s="131" t="s">
        <v>232</v>
      </c>
      <c r="D103" s="86"/>
      <c r="E103" s="87"/>
      <c r="F103" s="88"/>
      <c r="G103" s="88"/>
      <c r="H103" s="24"/>
      <c r="I103" s="25"/>
      <c r="J103" s="24"/>
      <c r="K103" s="24"/>
      <c r="L103" s="24"/>
    </row>
    <row r="104" spans="1:12" s="26" customFormat="1">
      <c r="A104" s="280"/>
      <c r="B104" s="283"/>
      <c r="C104" s="131" t="s">
        <v>233</v>
      </c>
      <c r="D104" s="86"/>
      <c r="E104" s="87"/>
      <c r="F104" s="88"/>
      <c r="G104" s="88"/>
      <c r="H104" s="24"/>
      <c r="I104" s="25"/>
      <c r="J104" s="24"/>
      <c r="K104" s="24"/>
      <c r="L104" s="24"/>
    </row>
    <row r="105" spans="1:12" s="26" customFormat="1">
      <c r="A105" s="280"/>
      <c r="B105" s="283"/>
      <c r="C105" s="131" t="s">
        <v>234</v>
      </c>
      <c r="D105" s="86"/>
      <c r="E105" s="87"/>
      <c r="F105" s="88"/>
      <c r="G105" s="88"/>
      <c r="H105" s="24"/>
      <c r="I105" s="25"/>
      <c r="J105" s="24"/>
      <c r="K105" s="24"/>
      <c r="L105" s="24"/>
    </row>
    <row r="106" spans="1:12" s="26" customFormat="1">
      <c r="A106" s="280"/>
      <c r="B106" s="283"/>
      <c r="C106" s="132" t="s">
        <v>235</v>
      </c>
      <c r="D106" s="86"/>
      <c r="E106" s="87"/>
      <c r="F106" s="88"/>
      <c r="G106" s="88"/>
      <c r="H106" s="24"/>
      <c r="I106" s="25"/>
      <c r="J106" s="24"/>
      <c r="K106" s="24"/>
      <c r="L106" s="24"/>
    </row>
    <row r="107" spans="1:12" s="26" customFormat="1">
      <c r="A107" s="280"/>
      <c r="B107" s="283"/>
      <c r="C107" s="132" t="s">
        <v>236</v>
      </c>
      <c r="D107" s="86"/>
      <c r="E107" s="87"/>
      <c r="F107" s="88"/>
      <c r="G107" s="88"/>
      <c r="H107" s="24"/>
      <c r="I107" s="25"/>
      <c r="J107" s="24"/>
      <c r="K107" s="24"/>
      <c r="L107" s="24"/>
    </row>
    <row r="108" spans="1:12" s="26" customFormat="1">
      <c r="A108" s="280"/>
      <c r="B108" s="283"/>
      <c r="C108" s="131" t="s">
        <v>237</v>
      </c>
      <c r="D108" s="86"/>
      <c r="E108" s="87"/>
      <c r="F108" s="88"/>
      <c r="G108" s="88"/>
      <c r="H108" s="24"/>
      <c r="I108" s="25"/>
      <c r="J108" s="24"/>
      <c r="K108" s="24"/>
      <c r="L108" s="24"/>
    </row>
    <row r="109" spans="1:12" s="26" customFormat="1">
      <c r="A109" s="280"/>
      <c r="B109" s="283"/>
      <c r="C109" s="131" t="s">
        <v>238</v>
      </c>
      <c r="D109" s="86"/>
      <c r="E109" s="87"/>
      <c r="F109" s="88"/>
      <c r="G109" s="88"/>
      <c r="H109" s="24"/>
      <c r="I109" s="25"/>
      <c r="J109" s="24"/>
      <c r="K109" s="24"/>
      <c r="L109" s="24"/>
    </row>
    <row r="110" spans="1:12" s="26" customFormat="1">
      <c r="A110" s="280"/>
      <c r="B110" s="283"/>
      <c r="C110" s="131" t="s">
        <v>239</v>
      </c>
      <c r="D110" s="86"/>
      <c r="E110" s="87"/>
      <c r="F110" s="88"/>
      <c r="G110" s="88"/>
      <c r="H110" s="24"/>
      <c r="I110" s="25"/>
      <c r="J110" s="24"/>
      <c r="K110" s="24"/>
      <c r="L110" s="24"/>
    </row>
    <row r="111" spans="1:12" s="26" customFormat="1">
      <c r="A111" s="280"/>
      <c r="B111" s="283"/>
      <c r="C111" s="132" t="s">
        <v>228</v>
      </c>
      <c r="D111" s="86"/>
      <c r="E111" s="87"/>
      <c r="F111" s="88"/>
      <c r="G111" s="88"/>
      <c r="H111" s="24"/>
      <c r="I111" s="25"/>
      <c r="J111" s="24"/>
      <c r="K111" s="24"/>
      <c r="L111" s="24"/>
    </row>
    <row r="112" spans="1:12" s="26" customFormat="1">
      <c r="A112" s="280"/>
      <c r="B112" s="283"/>
      <c r="C112" s="131" t="s">
        <v>240</v>
      </c>
      <c r="D112" s="86"/>
      <c r="E112" s="87"/>
      <c r="F112" s="88"/>
      <c r="G112" s="88"/>
      <c r="H112" s="24"/>
      <c r="I112" s="25"/>
      <c r="J112" s="24"/>
      <c r="K112" s="24"/>
      <c r="L112" s="24"/>
    </row>
    <row r="113" spans="1:12" s="26" customFormat="1">
      <c r="A113" s="280"/>
      <c r="B113" s="283"/>
      <c r="C113" s="131" t="s">
        <v>241</v>
      </c>
      <c r="D113" s="86"/>
      <c r="E113" s="87"/>
      <c r="F113" s="88"/>
      <c r="G113" s="88"/>
      <c r="H113" s="24"/>
      <c r="I113" s="25"/>
      <c r="J113" s="24"/>
      <c r="K113" s="24"/>
      <c r="L113" s="24"/>
    </row>
    <row r="114" spans="1:12" s="26" customFormat="1">
      <c r="A114" s="280"/>
      <c r="B114" s="283"/>
      <c r="C114" s="131" t="s">
        <v>242</v>
      </c>
      <c r="D114" s="86"/>
      <c r="E114" s="87"/>
      <c r="F114" s="88"/>
      <c r="G114" s="88"/>
      <c r="H114" s="24"/>
      <c r="I114" s="25"/>
      <c r="J114" s="24"/>
      <c r="K114" s="24"/>
      <c r="L114" s="24"/>
    </row>
    <row r="115" spans="1:12" s="26" customFormat="1">
      <c r="A115" s="280"/>
      <c r="B115" s="283"/>
      <c r="C115" s="131" t="s">
        <v>232</v>
      </c>
      <c r="D115" s="86"/>
      <c r="E115" s="87"/>
      <c r="F115" s="88"/>
      <c r="G115" s="88"/>
      <c r="H115" s="24"/>
      <c r="I115" s="25"/>
      <c r="J115" s="24"/>
      <c r="K115" s="24"/>
      <c r="L115" s="24"/>
    </row>
    <row r="116" spans="1:12" s="26" customFormat="1">
      <c r="A116" s="280"/>
      <c r="B116" s="283"/>
      <c r="C116" s="131" t="s">
        <v>243</v>
      </c>
      <c r="D116" s="86"/>
      <c r="E116" s="87"/>
      <c r="F116" s="88"/>
      <c r="G116" s="88"/>
      <c r="H116" s="24"/>
      <c r="I116" s="25"/>
      <c r="J116" s="24"/>
      <c r="K116" s="24"/>
      <c r="L116" s="24"/>
    </row>
    <row r="117" spans="1:12" s="26" customFormat="1">
      <c r="A117" s="280"/>
      <c r="B117" s="283"/>
      <c r="C117" s="131" t="s">
        <v>244</v>
      </c>
      <c r="D117" s="86"/>
      <c r="E117" s="87"/>
      <c r="F117" s="88"/>
      <c r="G117" s="88"/>
      <c r="H117" s="24"/>
      <c r="I117" s="25"/>
      <c r="J117" s="24"/>
      <c r="K117" s="24"/>
      <c r="L117" s="24"/>
    </row>
    <row r="118" spans="1:12" s="26" customFormat="1">
      <c r="A118" s="280"/>
      <c r="B118" s="283"/>
      <c r="C118" s="132" t="s">
        <v>245</v>
      </c>
      <c r="D118" s="86"/>
      <c r="E118" s="87"/>
      <c r="F118" s="88"/>
      <c r="G118" s="88"/>
      <c r="H118" s="24"/>
      <c r="I118" s="25"/>
      <c r="J118" s="24"/>
      <c r="K118" s="24"/>
      <c r="L118" s="24"/>
    </row>
    <row r="119" spans="1:12" s="26" customFormat="1">
      <c r="A119" s="280"/>
      <c r="B119" s="283"/>
      <c r="C119" s="131" t="s">
        <v>246</v>
      </c>
      <c r="D119" s="86"/>
      <c r="E119" s="87"/>
      <c r="F119" s="88"/>
      <c r="G119" s="88"/>
      <c r="H119" s="24"/>
      <c r="I119" s="25"/>
      <c r="J119" s="24"/>
      <c r="K119" s="24"/>
      <c r="L119" s="24"/>
    </row>
    <row r="120" spans="1:12" s="26" customFormat="1">
      <c r="A120" s="280"/>
      <c r="B120" s="283"/>
      <c r="C120" s="131" t="s">
        <v>247</v>
      </c>
      <c r="D120" s="86"/>
      <c r="E120" s="87"/>
      <c r="F120" s="88"/>
      <c r="G120" s="88"/>
      <c r="H120" s="24"/>
      <c r="I120" s="25"/>
      <c r="J120" s="24"/>
      <c r="K120" s="24"/>
      <c r="L120" s="24"/>
    </row>
    <row r="121" spans="1:12" s="26" customFormat="1">
      <c r="A121" s="280"/>
      <c r="B121" s="283"/>
      <c r="C121" s="136" t="s">
        <v>248</v>
      </c>
      <c r="D121" s="86"/>
      <c r="E121" s="87"/>
      <c r="F121" s="88"/>
      <c r="G121" s="88"/>
      <c r="H121" s="24"/>
      <c r="I121" s="25"/>
      <c r="J121" s="24"/>
      <c r="K121" s="24"/>
      <c r="L121" s="24"/>
    </row>
    <row r="122" spans="1:12" s="26" customFormat="1">
      <c r="A122" s="280"/>
      <c r="B122" s="283"/>
      <c r="C122" s="131" t="s">
        <v>249</v>
      </c>
      <c r="D122" s="86"/>
      <c r="E122" s="87"/>
      <c r="F122" s="88"/>
      <c r="G122" s="88"/>
      <c r="H122" s="24"/>
      <c r="I122" s="25"/>
      <c r="J122" s="24"/>
      <c r="K122" s="24"/>
      <c r="L122" s="24"/>
    </row>
    <row r="123" spans="1:12" s="26" customFormat="1">
      <c r="A123" s="280"/>
      <c r="B123" s="283"/>
      <c r="C123" s="135" t="s">
        <v>250</v>
      </c>
      <c r="D123" s="86"/>
      <c r="E123" s="87"/>
      <c r="F123" s="88"/>
      <c r="G123" s="88"/>
      <c r="H123" s="24"/>
      <c r="I123" s="25"/>
      <c r="J123" s="24"/>
      <c r="K123" s="24"/>
      <c r="L123" s="24"/>
    </row>
    <row r="124" spans="1:12" s="26" customFormat="1">
      <c r="A124" s="280"/>
      <c r="B124" s="283"/>
      <c r="C124" s="131" t="s">
        <v>251</v>
      </c>
      <c r="D124" s="86"/>
      <c r="E124" s="87"/>
      <c r="F124" s="88"/>
      <c r="G124" s="88"/>
      <c r="H124" s="24"/>
      <c r="I124" s="25"/>
      <c r="J124" s="24"/>
      <c r="K124" s="24"/>
      <c r="L124" s="24"/>
    </row>
    <row r="125" spans="1:12" s="26" customFormat="1">
      <c r="A125" s="280"/>
      <c r="B125" s="283"/>
      <c r="C125" s="131" t="s">
        <v>252</v>
      </c>
      <c r="D125" s="86"/>
      <c r="E125" s="87"/>
      <c r="F125" s="88"/>
      <c r="G125" s="88"/>
      <c r="H125" s="24"/>
      <c r="I125" s="25"/>
      <c r="J125" s="24"/>
      <c r="K125" s="24"/>
      <c r="L125" s="24"/>
    </row>
    <row r="126" spans="1:12" s="26" customFormat="1" ht="33">
      <c r="A126" s="280"/>
      <c r="B126" s="283"/>
      <c r="C126" s="131" t="s">
        <v>253</v>
      </c>
      <c r="D126" s="86"/>
      <c r="E126" s="87"/>
      <c r="F126" s="88"/>
      <c r="G126" s="88"/>
      <c r="H126" s="24"/>
      <c r="I126" s="25"/>
      <c r="J126" s="24"/>
      <c r="K126" s="24"/>
      <c r="L126" s="24"/>
    </row>
    <row r="127" spans="1:12" s="26" customFormat="1">
      <c r="A127" s="280"/>
      <c r="B127" s="283"/>
      <c r="C127" s="132" t="s">
        <v>254</v>
      </c>
      <c r="D127" s="86"/>
      <c r="E127" s="87"/>
      <c r="F127" s="88"/>
      <c r="G127" s="88"/>
      <c r="H127" s="24"/>
      <c r="I127" s="25"/>
      <c r="J127" s="24"/>
      <c r="K127" s="24"/>
      <c r="L127" s="24"/>
    </row>
    <row r="128" spans="1:12" s="26" customFormat="1">
      <c r="A128" s="280"/>
      <c r="B128" s="283"/>
      <c r="C128" s="131" t="s">
        <v>255</v>
      </c>
      <c r="D128" s="86"/>
      <c r="E128" s="87"/>
      <c r="F128" s="88"/>
      <c r="G128" s="88"/>
      <c r="H128" s="24"/>
      <c r="I128" s="25"/>
      <c r="J128" s="24"/>
      <c r="K128" s="24"/>
      <c r="L128" s="24"/>
    </row>
    <row r="129" spans="1:12" s="26" customFormat="1">
      <c r="A129" s="280"/>
      <c r="B129" s="283"/>
      <c r="C129" s="131" t="s">
        <v>256</v>
      </c>
      <c r="D129" s="86"/>
      <c r="E129" s="87"/>
      <c r="F129" s="88"/>
      <c r="G129" s="88"/>
      <c r="H129" s="24"/>
      <c r="I129" s="25"/>
      <c r="J129" s="24"/>
      <c r="K129" s="24"/>
      <c r="L129" s="24"/>
    </row>
    <row r="130" spans="1:12" s="26" customFormat="1">
      <c r="A130" s="280"/>
      <c r="B130" s="283"/>
      <c r="C130" s="131" t="s">
        <v>257</v>
      </c>
      <c r="D130" s="86"/>
      <c r="E130" s="87"/>
      <c r="F130" s="88"/>
      <c r="G130" s="88"/>
      <c r="H130" s="24"/>
      <c r="I130" s="25"/>
      <c r="J130" s="24"/>
      <c r="K130" s="24"/>
      <c r="L130" s="24"/>
    </row>
    <row r="131" spans="1:12" s="26" customFormat="1">
      <c r="A131" s="280"/>
      <c r="B131" s="283"/>
      <c r="C131" s="131" t="s">
        <v>258</v>
      </c>
      <c r="D131" s="86"/>
      <c r="E131" s="87"/>
      <c r="F131" s="88"/>
      <c r="G131" s="88"/>
      <c r="H131" s="24"/>
      <c r="I131" s="25"/>
      <c r="J131" s="24"/>
      <c r="K131" s="24"/>
      <c r="L131" s="24"/>
    </row>
    <row r="132" spans="1:12" s="26" customFormat="1">
      <c r="A132" s="280"/>
      <c r="B132" s="283"/>
      <c r="C132" s="131" t="s">
        <v>259</v>
      </c>
      <c r="D132" s="86"/>
      <c r="E132" s="87"/>
      <c r="F132" s="88"/>
      <c r="G132" s="88"/>
      <c r="H132" s="24"/>
      <c r="I132" s="25"/>
      <c r="J132" s="24"/>
      <c r="K132" s="24"/>
      <c r="L132" s="24"/>
    </row>
    <row r="133" spans="1:12" s="26" customFormat="1">
      <c r="A133" s="280"/>
      <c r="B133" s="283"/>
      <c r="C133" s="131" t="s">
        <v>260</v>
      </c>
      <c r="D133" s="86"/>
      <c r="E133" s="87"/>
      <c r="F133" s="88"/>
      <c r="G133" s="88"/>
      <c r="H133" s="24"/>
      <c r="I133" s="25"/>
      <c r="J133" s="24"/>
      <c r="K133" s="24"/>
      <c r="L133" s="24"/>
    </row>
    <row r="134" spans="1:12" s="26" customFormat="1">
      <c r="A134" s="280"/>
      <c r="B134" s="283"/>
      <c r="C134" s="345" t="s">
        <v>261</v>
      </c>
      <c r="D134" s="346"/>
      <c r="E134" s="347"/>
      <c r="F134" s="88"/>
      <c r="G134" s="88"/>
      <c r="H134" s="24"/>
      <c r="I134" s="25"/>
      <c r="J134" s="24"/>
      <c r="K134" s="24"/>
      <c r="L134" s="24"/>
    </row>
    <row r="135" spans="1:12" s="26" customFormat="1">
      <c r="A135" s="280"/>
      <c r="B135" s="283"/>
      <c r="C135" s="345" t="s">
        <v>262</v>
      </c>
      <c r="D135" s="346"/>
      <c r="E135" s="347"/>
      <c r="F135" s="88"/>
      <c r="G135" s="88"/>
      <c r="H135" s="24"/>
      <c r="I135" s="25"/>
      <c r="J135" s="24"/>
      <c r="K135" s="24"/>
      <c r="L135" s="24"/>
    </row>
    <row r="136" spans="1:12" s="26" customFormat="1">
      <c r="A136" s="280"/>
      <c r="B136" s="283"/>
      <c r="C136" s="137" t="s">
        <v>248</v>
      </c>
      <c r="D136" s="86"/>
      <c r="E136" s="87"/>
      <c r="F136" s="88"/>
      <c r="G136" s="88"/>
      <c r="H136" s="24"/>
      <c r="I136" s="25"/>
      <c r="J136" s="24"/>
      <c r="K136" s="24"/>
      <c r="L136" s="24"/>
    </row>
    <row r="137" spans="1:12" s="26" customFormat="1">
      <c r="A137" s="280"/>
      <c r="B137" s="283"/>
      <c r="C137" s="132" t="s">
        <v>263</v>
      </c>
      <c r="D137" s="86"/>
      <c r="E137" s="87"/>
      <c r="F137" s="88"/>
      <c r="G137" s="88"/>
      <c r="H137" s="24"/>
      <c r="I137" s="25"/>
      <c r="J137" s="24"/>
      <c r="K137" s="24"/>
      <c r="L137" s="24"/>
    </row>
    <row r="138" spans="1:12" s="26" customFormat="1">
      <c r="A138" s="280"/>
      <c r="B138" s="283"/>
      <c r="C138" s="131" t="s">
        <v>264</v>
      </c>
      <c r="D138" s="86"/>
      <c r="E138" s="87"/>
      <c r="F138" s="88"/>
      <c r="G138" s="88"/>
      <c r="H138" s="24"/>
      <c r="I138" s="25"/>
      <c r="J138" s="24"/>
      <c r="K138" s="24"/>
      <c r="L138" s="24"/>
    </row>
    <row r="139" spans="1:12" s="26" customFormat="1">
      <c r="A139" s="280"/>
      <c r="B139" s="283"/>
      <c r="C139" s="131" t="s">
        <v>265</v>
      </c>
      <c r="D139" s="86"/>
      <c r="E139" s="87"/>
      <c r="F139" s="88"/>
      <c r="G139" s="88"/>
      <c r="H139" s="24"/>
      <c r="I139" s="25"/>
      <c r="J139" s="24"/>
      <c r="K139" s="24"/>
      <c r="L139" s="24"/>
    </row>
    <row r="140" spans="1:12" s="26" customFormat="1">
      <c r="A140" s="280"/>
      <c r="B140" s="283"/>
      <c r="C140" s="131" t="s">
        <v>266</v>
      </c>
      <c r="D140" s="86"/>
      <c r="E140" s="87"/>
      <c r="F140" s="88"/>
      <c r="G140" s="88"/>
      <c r="H140" s="24"/>
      <c r="I140" s="25"/>
      <c r="J140" s="24"/>
      <c r="K140" s="24"/>
      <c r="L140" s="24"/>
    </row>
    <row r="141" spans="1:12" s="26" customFormat="1">
      <c r="A141" s="280"/>
      <c r="B141" s="283"/>
      <c r="C141" s="131" t="s">
        <v>267</v>
      </c>
      <c r="D141" s="86"/>
      <c r="E141" s="87"/>
      <c r="F141" s="88"/>
      <c r="G141" s="88"/>
      <c r="H141" s="24"/>
      <c r="I141" s="25"/>
      <c r="J141" s="24"/>
      <c r="K141" s="24"/>
      <c r="L141" s="24"/>
    </row>
    <row r="142" spans="1:12" s="26" customFormat="1">
      <c r="A142" s="280"/>
      <c r="B142" s="283"/>
      <c r="C142" s="131" t="s">
        <v>268</v>
      </c>
      <c r="D142" s="86"/>
      <c r="E142" s="87"/>
      <c r="F142" s="88"/>
      <c r="G142" s="88"/>
      <c r="H142" s="24"/>
      <c r="I142" s="25"/>
      <c r="J142" s="24"/>
      <c r="K142" s="24"/>
      <c r="L142" s="24"/>
    </row>
    <row r="143" spans="1:12" s="26" customFormat="1">
      <c r="A143" s="280"/>
      <c r="B143" s="283"/>
      <c r="C143" s="135" t="s">
        <v>213</v>
      </c>
      <c r="D143" s="86"/>
      <c r="E143" s="87"/>
      <c r="F143" s="88"/>
      <c r="G143" s="88"/>
      <c r="H143" s="24"/>
      <c r="I143" s="25"/>
      <c r="J143" s="24"/>
      <c r="K143" s="24"/>
      <c r="L143" s="24"/>
    </row>
    <row r="144" spans="1:12" s="26" customFormat="1">
      <c r="A144" s="280"/>
      <c r="B144" s="283"/>
      <c r="C144" s="131" t="s">
        <v>269</v>
      </c>
      <c r="D144" s="86"/>
      <c r="E144" s="87"/>
      <c r="F144" s="88"/>
      <c r="G144" s="88"/>
      <c r="H144" s="24"/>
      <c r="I144" s="25"/>
      <c r="J144" s="24"/>
      <c r="K144" s="24"/>
      <c r="L144" s="24"/>
    </row>
    <row r="145" spans="1:12" s="26" customFormat="1">
      <c r="A145" s="280"/>
      <c r="B145" s="283"/>
      <c r="C145" s="131" t="s">
        <v>270</v>
      </c>
      <c r="D145" s="86"/>
      <c r="E145" s="87"/>
      <c r="F145" s="88"/>
      <c r="G145" s="88"/>
      <c r="H145" s="24"/>
      <c r="I145" s="25"/>
      <c r="J145" s="24"/>
      <c r="K145" s="24"/>
      <c r="L145" s="24"/>
    </row>
    <row r="146" spans="1:12" s="26" customFormat="1">
      <c r="A146" s="280"/>
      <c r="B146" s="283"/>
      <c r="C146" s="135" t="s">
        <v>213</v>
      </c>
      <c r="D146" s="86"/>
      <c r="E146" s="87"/>
      <c r="F146" s="88"/>
      <c r="G146" s="88"/>
      <c r="H146" s="24"/>
      <c r="I146" s="25"/>
      <c r="J146" s="24"/>
      <c r="K146" s="24"/>
      <c r="L146" s="24"/>
    </row>
    <row r="147" spans="1:12" s="26" customFormat="1">
      <c r="A147" s="280"/>
      <c r="B147" s="283"/>
      <c r="C147" s="131" t="s">
        <v>214</v>
      </c>
      <c r="D147" s="86"/>
      <c r="E147" s="87"/>
      <c r="F147" s="88"/>
      <c r="G147" s="88"/>
      <c r="H147" s="24"/>
      <c r="I147" s="25"/>
      <c r="J147" s="24"/>
      <c r="K147" s="24"/>
      <c r="L147" s="24"/>
    </row>
    <row r="148" spans="1:12" s="26" customFormat="1">
      <c r="A148" s="280"/>
      <c r="B148" s="283"/>
      <c r="C148" s="131" t="s">
        <v>271</v>
      </c>
      <c r="D148" s="86"/>
      <c r="E148" s="87"/>
      <c r="F148" s="88"/>
      <c r="G148" s="88"/>
      <c r="H148" s="24"/>
      <c r="I148" s="25"/>
      <c r="J148" s="24"/>
      <c r="K148" s="24"/>
      <c r="L148" s="24"/>
    </row>
    <row r="149" spans="1:12" s="26" customFormat="1">
      <c r="A149" s="280"/>
      <c r="B149" s="283"/>
      <c r="C149" s="135" t="s">
        <v>272</v>
      </c>
      <c r="D149" s="86"/>
      <c r="E149" s="87"/>
      <c r="F149" s="88"/>
      <c r="G149" s="88"/>
      <c r="H149" s="24"/>
      <c r="I149" s="25"/>
      <c r="J149" s="24"/>
      <c r="K149" s="24"/>
      <c r="L149" s="24"/>
    </row>
    <row r="150" spans="1:12" s="26" customFormat="1">
      <c r="A150" s="280"/>
      <c r="B150" s="283"/>
      <c r="C150" s="131" t="s">
        <v>203</v>
      </c>
      <c r="D150" s="86"/>
      <c r="E150" s="87"/>
      <c r="F150" s="88"/>
      <c r="G150" s="88"/>
      <c r="H150" s="24"/>
      <c r="I150" s="25"/>
      <c r="J150" s="24"/>
      <c r="K150" s="24"/>
      <c r="L150" s="24"/>
    </row>
    <row r="151" spans="1:12" s="26" customFormat="1">
      <c r="A151" s="280"/>
      <c r="B151" s="283"/>
      <c r="C151" s="131" t="s">
        <v>273</v>
      </c>
      <c r="D151" s="86"/>
      <c r="E151" s="87"/>
      <c r="F151" s="88"/>
      <c r="G151" s="88"/>
      <c r="H151" s="24"/>
      <c r="I151" s="25"/>
      <c r="J151" s="24"/>
      <c r="K151" s="24"/>
      <c r="L151" s="24"/>
    </row>
    <row r="152" spans="1:12" s="26" customFormat="1">
      <c r="A152" s="280"/>
      <c r="B152" s="283"/>
      <c r="C152" s="132" t="s">
        <v>274</v>
      </c>
      <c r="D152" s="86"/>
      <c r="E152" s="87"/>
      <c r="F152" s="88"/>
      <c r="G152" s="88"/>
      <c r="H152" s="24"/>
      <c r="I152" s="25"/>
      <c r="J152" s="24"/>
      <c r="K152" s="24"/>
      <c r="L152" s="24"/>
    </row>
    <row r="153" spans="1:12" s="26" customFormat="1">
      <c r="A153" s="280"/>
      <c r="B153" s="283"/>
      <c r="C153" s="132" t="s">
        <v>275</v>
      </c>
      <c r="D153" s="86"/>
      <c r="E153" s="87"/>
      <c r="F153" s="88"/>
      <c r="G153" s="88"/>
      <c r="H153" s="24"/>
      <c r="I153" s="25"/>
      <c r="J153" s="24"/>
      <c r="K153" s="24"/>
      <c r="L153" s="24"/>
    </row>
    <row r="154" spans="1:12" s="26" customFormat="1">
      <c r="A154" s="280"/>
      <c r="B154" s="283"/>
      <c r="C154" s="131" t="s">
        <v>276</v>
      </c>
      <c r="D154" s="86"/>
      <c r="E154" s="87"/>
      <c r="F154" s="88"/>
      <c r="G154" s="88"/>
      <c r="H154" s="24"/>
      <c r="I154" s="25"/>
      <c r="J154" s="24"/>
      <c r="K154" s="24"/>
      <c r="L154" s="24"/>
    </row>
    <row r="155" spans="1:12" s="26" customFormat="1">
      <c r="A155" s="280"/>
      <c r="B155" s="283"/>
      <c r="C155" s="131" t="s">
        <v>277</v>
      </c>
      <c r="D155" s="86"/>
      <c r="E155" s="87"/>
      <c r="F155" s="88"/>
      <c r="G155" s="88"/>
      <c r="H155" s="24"/>
      <c r="I155" s="25"/>
      <c r="J155" s="24"/>
      <c r="K155" s="24"/>
      <c r="L155" s="24"/>
    </row>
    <row r="156" spans="1:12" s="26" customFormat="1">
      <c r="A156" s="280"/>
      <c r="B156" s="283"/>
      <c r="C156" s="131" t="s">
        <v>278</v>
      </c>
      <c r="D156" s="86"/>
      <c r="E156" s="87"/>
      <c r="F156" s="88"/>
      <c r="G156" s="88"/>
      <c r="H156" s="24"/>
      <c r="I156" s="25"/>
      <c r="J156" s="24"/>
      <c r="K156" s="24"/>
      <c r="L156" s="24"/>
    </row>
    <row r="157" spans="1:12" s="26" customFormat="1">
      <c r="A157" s="280"/>
      <c r="B157" s="283"/>
      <c r="C157" s="131" t="s">
        <v>279</v>
      </c>
      <c r="D157" s="86"/>
      <c r="E157" s="87"/>
      <c r="F157" s="88"/>
      <c r="G157" s="88"/>
      <c r="H157" s="24"/>
      <c r="I157" s="25"/>
      <c r="J157" s="24"/>
      <c r="K157" s="24"/>
      <c r="L157" s="24"/>
    </row>
    <row r="158" spans="1:12" s="26" customFormat="1">
      <c r="A158" s="280"/>
      <c r="B158" s="283"/>
      <c r="C158" s="132" t="s">
        <v>219</v>
      </c>
      <c r="D158" s="86"/>
      <c r="E158" s="87"/>
      <c r="F158" s="88"/>
      <c r="G158" s="88"/>
      <c r="H158" s="24"/>
      <c r="I158" s="25"/>
      <c r="J158" s="24"/>
      <c r="K158" s="24"/>
      <c r="L158" s="24"/>
    </row>
    <row r="159" spans="1:12" s="26" customFormat="1">
      <c r="A159" s="280"/>
      <c r="B159" s="283"/>
      <c r="C159" s="131" t="s">
        <v>280</v>
      </c>
      <c r="D159" s="86"/>
      <c r="E159" s="87"/>
      <c r="F159" s="88"/>
      <c r="G159" s="88"/>
      <c r="H159" s="24"/>
      <c r="I159" s="25"/>
      <c r="J159" s="24"/>
      <c r="K159" s="24"/>
      <c r="L159" s="24"/>
    </row>
    <row r="160" spans="1:12" s="26" customFormat="1">
      <c r="A160" s="280"/>
      <c r="B160" s="283"/>
      <c r="C160" s="131" t="s">
        <v>281</v>
      </c>
      <c r="D160" s="86"/>
      <c r="E160" s="87"/>
      <c r="F160" s="88"/>
      <c r="G160" s="88"/>
      <c r="H160" s="24"/>
      <c r="I160" s="25"/>
      <c r="J160" s="24"/>
      <c r="K160" s="24"/>
      <c r="L160" s="24"/>
    </row>
    <row r="161" spans="1:12" s="26" customFormat="1">
      <c r="A161" s="280"/>
      <c r="B161" s="283"/>
      <c r="C161" s="131" t="s">
        <v>282</v>
      </c>
      <c r="D161" s="86"/>
      <c r="E161" s="87"/>
      <c r="F161" s="88"/>
      <c r="G161" s="88"/>
      <c r="H161" s="24"/>
      <c r="I161" s="25"/>
      <c r="J161" s="24"/>
      <c r="K161" s="24"/>
      <c r="L161" s="24"/>
    </row>
    <row r="162" spans="1:12" s="26" customFormat="1">
      <c r="A162" s="280"/>
      <c r="B162" s="283"/>
      <c r="C162" s="131" t="s">
        <v>283</v>
      </c>
      <c r="D162" s="86"/>
      <c r="E162" s="87"/>
      <c r="F162" s="88"/>
      <c r="G162" s="88"/>
      <c r="H162" s="24"/>
      <c r="I162" s="25"/>
      <c r="J162" s="24"/>
      <c r="K162" s="24"/>
      <c r="L162" s="24"/>
    </row>
    <row r="163" spans="1:12" s="26" customFormat="1">
      <c r="A163" s="280"/>
      <c r="B163" s="283"/>
      <c r="C163" s="132" t="s">
        <v>197</v>
      </c>
      <c r="D163" s="86"/>
      <c r="E163" s="87"/>
      <c r="F163" s="88"/>
      <c r="G163" s="88"/>
      <c r="H163" s="24"/>
      <c r="I163" s="25"/>
      <c r="J163" s="24"/>
      <c r="K163" s="24"/>
      <c r="L163" s="24"/>
    </row>
    <row r="164" spans="1:12" s="26" customFormat="1">
      <c r="A164" s="280"/>
      <c r="B164" s="283"/>
      <c r="C164" s="131" t="s">
        <v>284</v>
      </c>
      <c r="D164" s="86"/>
      <c r="E164" s="87"/>
      <c r="F164" s="88"/>
      <c r="G164" s="88"/>
      <c r="H164" s="24"/>
      <c r="I164" s="25"/>
      <c r="J164" s="24"/>
      <c r="K164" s="24"/>
      <c r="L164" s="24"/>
    </row>
    <row r="165" spans="1:12" s="26" customFormat="1">
      <c r="A165" s="280"/>
      <c r="B165" s="283"/>
      <c r="C165" s="132" t="s">
        <v>285</v>
      </c>
      <c r="D165" s="86"/>
      <c r="E165" s="87"/>
      <c r="F165" s="88"/>
      <c r="G165" s="88"/>
      <c r="H165" s="24"/>
      <c r="I165" s="25"/>
      <c r="J165" s="24"/>
      <c r="K165" s="24"/>
      <c r="L165" s="24"/>
    </row>
    <row r="166" spans="1:12" s="26" customFormat="1">
      <c r="A166" s="280"/>
      <c r="B166" s="283"/>
      <c r="C166" s="131" t="s">
        <v>286</v>
      </c>
      <c r="D166" s="86"/>
      <c r="E166" s="87"/>
      <c r="F166" s="88"/>
      <c r="G166" s="88"/>
      <c r="H166" s="24"/>
      <c r="I166" s="25"/>
      <c r="J166" s="24"/>
      <c r="K166" s="24"/>
      <c r="L166" s="24"/>
    </row>
    <row r="167" spans="1:12" s="26" customFormat="1">
      <c r="A167" s="280"/>
      <c r="B167" s="283"/>
      <c r="C167" s="131" t="s">
        <v>246</v>
      </c>
      <c r="D167" s="86"/>
      <c r="E167" s="87"/>
      <c r="F167" s="88"/>
      <c r="G167" s="88"/>
      <c r="H167" s="24"/>
      <c r="I167" s="25"/>
      <c r="J167" s="24"/>
      <c r="K167" s="24"/>
      <c r="L167" s="24"/>
    </row>
    <row r="168" spans="1:12" s="26" customFormat="1">
      <c r="A168" s="280"/>
      <c r="B168" s="283"/>
      <c r="C168" s="131" t="s">
        <v>247</v>
      </c>
      <c r="D168" s="86"/>
      <c r="E168" s="87"/>
      <c r="F168" s="88"/>
      <c r="G168" s="88"/>
      <c r="H168" s="24"/>
      <c r="I168" s="25"/>
      <c r="J168" s="24"/>
      <c r="K168" s="24"/>
      <c r="L168" s="24"/>
    </row>
    <row r="169" spans="1:12" s="26" customFormat="1">
      <c r="A169" s="280"/>
      <c r="B169" s="283"/>
      <c r="C169" s="136" t="s">
        <v>287</v>
      </c>
      <c r="D169" s="86"/>
      <c r="E169" s="87"/>
      <c r="F169" s="88"/>
      <c r="G169" s="88"/>
      <c r="H169" s="24"/>
      <c r="I169" s="25"/>
      <c r="J169" s="24"/>
      <c r="K169" s="24"/>
      <c r="L169" s="24"/>
    </row>
    <row r="170" spans="1:12" s="26" customFormat="1">
      <c r="A170" s="280"/>
      <c r="B170" s="283"/>
      <c r="C170" s="138" t="s">
        <v>288</v>
      </c>
      <c r="D170" s="86"/>
      <c r="E170" s="87"/>
      <c r="F170" s="88"/>
      <c r="G170" s="88"/>
      <c r="H170" s="24"/>
      <c r="I170" s="25"/>
      <c r="J170" s="24"/>
      <c r="K170" s="24"/>
      <c r="L170" s="24"/>
    </row>
    <row r="171" spans="1:12" s="26" customFormat="1">
      <c r="A171" s="280"/>
      <c r="B171" s="283"/>
      <c r="C171" s="134" t="s">
        <v>289</v>
      </c>
      <c r="D171" s="86"/>
      <c r="E171" s="87"/>
      <c r="F171" s="88"/>
      <c r="G171" s="88"/>
      <c r="H171" s="24"/>
      <c r="I171" s="25"/>
      <c r="J171" s="24"/>
      <c r="K171" s="24"/>
      <c r="L171" s="24"/>
    </row>
    <row r="172" spans="1:12" s="26" customFormat="1">
      <c r="A172" s="280"/>
      <c r="B172" s="283"/>
      <c r="C172" s="134" t="s">
        <v>290</v>
      </c>
      <c r="D172" s="86"/>
      <c r="E172" s="87"/>
      <c r="F172" s="88"/>
      <c r="G172" s="88"/>
      <c r="H172" s="24"/>
      <c r="I172" s="25"/>
      <c r="J172" s="24"/>
      <c r="K172" s="24"/>
      <c r="L172" s="24"/>
    </row>
    <row r="173" spans="1:12" s="26" customFormat="1">
      <c r="A173" s="280"/>
      <c r="B173" s="283"/>
      <c r="C173" s="134" t="s">
        <v>291</v>
      </c>
      <c r="D173" s="86"/>
      <c r="E173" s="87"/>
      <c r="F173" s="88"/>
      <c r="G173" s="88"/>
      <c r="H173" s="24"/>
      <c r="I173" s="25"/>
      <c r="J173" s="24"/>
      <c r="K173" s="24"/>
      <c r="L173" s="24"/>
    </row>
    <row r="174" spans="1:12" s="26" customFormat="1">
      <c r="A174" s="280"/>
      <c r="B174" s="283"/>
      <c r="C174" s="134" t="s">
        <v>292</v>
      </c>
      <c r="D174" s="86"/>
      <c r="E174" s="87"/>
      <c r="F174" s="88"/>
      <c r="G174" s="88"/>
      <c r="H174" s="24"/>
      <c r="I174" s="25"/>
      <c r="J174" s="24"/>
      <c r="K174" s="24"/>
      <c r="L174" s="24"/>
    </row>
    <row r="175" spans="1:12" s="26" customFormat="1">
      <c r="A175" s="280"/>
      <c r="B175" s="283"/>
      <c r="C175" s="134" t="s">
        <v>293</v>
      </c>
      <c r="D175" s="86"/>
      <c r="E175" s="87"/>
      <c r="F175" s="88"/>
      <c r="G175" s="88"/>
      <c r="H175" s="24"/>
      <c r="I175" s="25"/>
      <c r="J175" s="24"/>
      <c r="K175" s="24"/>
      <c r="L175" s="24"/>
    </row>
    <row r="176" spans="1:12" s="26" customFormat="1">
      <c r="A176" s="280"/>
      <c r="B176" s="283"/>
      <c r="C176" s="134" t="s">
        <v>294</v>
      </c>
      <c r="D176" s="86"/>
      <c r="E176" s="87"/>
      <c r="F176" s="88"/>
      <c r="G176" s="88"/>
      <c r="H176" s="24"/>
      <c r="I176" s="25"/>
      <c r="J176" s="24"/>
      <c r="K176" s="24"/>
      <c r="L176" s="24"/>
    </row>
    <row r="177" spans="1:12" s="26" customFormat="1">
      <c r="A177" s="280"/>
      <c r="B177" s="283"/>
      <c r="C177" s="135" t="s">
        <v>202</v>
      </c>
      <c r="D177" s="86"/>
      <c r="E177" s="87"/>
      <c r="F177" s="88"/>
      <c r="G177" s="88"/>
      <c r="H177" s="24"/>
      <c r="I177" s="25"/>
      <c r="J177" s="24"/>
      <c r="K177" s="24"/>
      <c r="L177" s="24"/>
    </row>
    <row r="178" spans="1:12" s="26" customFormat="1">
      <c r="A178" s="280"/>
      <c r="B178" s="283"/>
      <c r="C178" s="131" t="s">
        <v>203</v>
      </c>
      <c r="D178" s="86"/>
      <c r="E178" s="87"/>
      <c r="F178" s="88"/>
      <c r="G178" s="88"/>
      <c r="H178" s="24"/>
      <c r="I178" s="25"/>
      <c r="J178" s="24"/>
      <c r="K178" s="24"/>
      <c r="L178" s="24"/>
    </row>
    <row r="179" spans="1:12" s="26" customFormat="1">
      <c r="A179" s="280"/>
      <c r="B179" s="283"/>
      <c r="C179" s="131" t="s">
        <v>295</v>
      </c>
      <c r="D179" s="86"/>
      <c r="E179" s="87"/>
      <c r="F179" s="88"/>
      <c r="G179" s="88"/>
      <c r="H179" s="24"/>
      <c r="I179" s="25"/>
      <c r="J179" s="24"/>
      <c r="K179" s="24"/>
      <c r="L179" s="24"/>
    </row>
    <row r="180" spans="1:12" s="26" customFormat="1">
      <c r="A180" s="280"/>
      <c r="B180" s="283"/>
      <c r="C180" s="132" t="s">
        <v>205</v>
      </c>
      <c r="D180" s="86"/>
      <c r="E180" s="87"/>
      <c r="F180" s="88"/>
      <c r="G180" s="88"/>
      <c r="H180" s="24"/>
      <c r="I180" s="25"/>
      <c r="J180" s="24"/>
      <c r="K180" s="24"/>
      <c r="L180" s="24"/>
    </row>
    <row r="181" spans="1:12" s="26" customFormat="1">
      <c r="A181" s="280"/>
      <c r="B181" s="283"/>
      <c r="C181" s="132" t="s">
        <v>206</v>
      </c>
      <c r="D181" s="86"/>
      <c r="E181" s="87"/>
      <c r="F181" s="88"/>
      <c r="G181" s="88"/>
      <c r="H181" s="24"/>
      <c r="I181" s="25"/>
      <c r="J181" s="24"/>
      <c r="K181" s="24"/>
      <c r="L181" s="24"/>
    </row>
    <row r="182" spans="1:12" s="26" customFormat="1">
      <c r="A182" s="280"/>
      <c r="B182" s="283"/>
      <c r="C182" s="131" t="s">
        <v>296</v>
      </c>
      <c r="D182" s="86"/>
      <c r="E182" s="87"/>
      <c r="F182" s="88"/>
      <c r="G182" s="88"/>
      <c r="H182" s="24"/>
      <c r="I182" s="25"/>
      <c r="J182" s="24"/>
      <c r="K182" s="24"/>
      <c r="L182" s="24"/>
    </row>
    <row r="183" spans="1:12" s="26" customFormat="1">
      <c r="A183" s="280"/>
      <c r="B183" s="283"/>
      <c r="C183" s="131" t="s">
        <v>208</v>
      </c>
      <c r="D183" s="86"/>
      <c r="E183" s="87"/>
      <c r="F183" s="88"/>
      <c r="G183" s="88"/>
      <c r="H183" s="24"/>
      <c r="I183" s="25"/>
      <c r="J183" s="24"/>
      <c r="K183" s="24"/>
      <c r="L183" s="24"/>
    </row>
    <row r="184" spans="1:12" s="26" customFormat="1">
      <c r="A184" s="280"/>
      <c r="B184" s="283"/>
      <c r="C184" s="131" t="s">
        <v>297</v>
      </c>
      <c r="D184" s="86"/>
      <c r="E184" s="87"/>
      <c r="F184" s="88"/>
      <c r="G184" s="88"/>
      <c r="H184" s="24"/>
      <c r="I184" s="25"/>
      <c r="J184" s="24"/>
      <c r="K184" s="24"/>
      <c r="L184" s="24"/>
    </row>
    <row r="185" spans="1:12" s="26" customFormat="1">
      <c r="A185" s="280"/>
      <c r="B185" s="283"/>
      <c r="C185" s="131" t="s">
        <v>298</v>
      </c>
      <c r="D185" s="86"/>
      <c r="E185" s="87"/>
      <c r="F185" s="88"/>
      <c r="G185" s="88"/>
      <c r="H185" s="24"/>
      <c r="I185" s="25"/>
      <c r="J185" s="24"/>
      <c r="K185" s="24"/>
      <c r="L185" s="24"/>
    </row>
    <row r="186" spans="1:12" s="26" customFormat="1">
      <c r="A186" s="280"/>
      <c r="B186" s="283"/>
      <c r="C186" s="131" t="s">
        <v>299</v>
      </c>
      <c r="D186" s="86"/>
      <c r="E186" s="87"/>
      <c r="F186" s="88"/>
      <c r="G186" s="88"/>
      <c r="H186" s="24"/>
      <c r="I186" s="25"/>
      <c r="J186" s="24"/>
      <c r="K186" s="24"/>
      <c r="L186" s="24"/>
    </row>
    <row r="187" spans="1:12" s="26" customFormat="1">
      <c r="A187" s="280"/>
      <c r="B187" s="283"/>
      <c r="C187" s="131" t="s">
        <v>212</v>
      </c>
      <c r="D187" s="86"/>
      <c r="E187" s="87"/>
      <c r="F187" s="88"/>
      <c r="G187" s="88"/>
      <c r="H187" s="24"/>
      <c r="I187" s="25"/>
      <c r="J187" s="24"/>
      <c r="K187" s="24"/>
      <c r="L187" s="24"/>
    </row>
    <row r="188" spans="1:12" s="26" customFormat="1">
      <c r="A188" s="280"/>
      <c r="B188" s="283"/>
      <c r="C188" s="135" t="s">
        <v>213</v>
      </c>
      <c r="D188" s="86"/>
      <c r="E188" s="87"/>
      <c r="F188" s="88"/>
      <c r="G188" s="88"/>
      <c r="H188" s="24"/>
      <c r="I188" s="25"/>
      <c r="J188" s="24"/>
      <c r="K188" s="24"/>
      <c r="L188" s="24"/>
    </row>
    <row r="189" spans="1:12" s="26" customFormat="1">
      <c r="A189" s="280"/>
      <c r="B189" s="283"/>
      <c r="C189" s="131" t="s">
        <v>214</v>
      </c>
      <c r="D189" s="86"/>
      <c r="E189" s="87"/>
      <c r="F189" s="88"/>
      <c r="G189" s="88"/>
      <c r="H189" s="24"/>
      <c r="I189" s="25"/>
      <c r="J189" s="24"/>
      <c r="K189" s="24"/>
      <c r="L189" s="24"/>
    </row>
    <row r="190" spans="1:12" s="26" customFormat="1">
      <c r="A190" s="280"/>
      <c r="B190" s="283"/>
      <c r="C190" s="132" t="s">
        <v>197</v>
      </c>
      <c r="D190" s="86"/>
      <c r="E190" s="87"/>
      <c r="F190" s="88"/>
      <c r="G190" s="88"/>
      <c r="H190" s="24"/>
      <c r="I190" s="25"/>
      <c r="J190" s="24"/>
      <c r="K190" s="24"/>
      <c r="L190" s="24"/>
    </row>
    <row r="191" spans="1:12" s="26" customFormat="1">
      <c r="A191" s="280"/>
      <c r="B191" s="283"/>
      <c r="C191" s="131" t="s">
        <v>284</v>
      </c>
      <c r="D191" s="86"/>
      <c r="E191" s="87"/>
      <c r="F191" s="88"/>
      <c r="G191" s="88"/>
      <c r="H191" s="24"/>
      <c r="I191" s="25"/>
      <c r="J191" s="24"/>
      <c r="K191" s="24"/>
      <c r="L191" s="24"/>
    </row>
    <row r="192" spans="1:12" s="26" customFormat="1">
      <c r="A192" s="280"/>
      <c r="B192" s="283"/>
      <c r="C192" s="132" t="s">
        <v>285</v>
      </c>
      <c r="D192" s="86"/>
      <c r="E192" s="87"/>
      <c r="F192" s="88"/>
      <c r="G192" s="88"/>
      <c r="H192" s="24"/>
      <c r="I192" s="25"/>
      <c r="J192" s="24"/>
      <c r="K192" s="24"/>
      <c r="L192" s="24"/>
    </row>
    <row r="193" spans="1:12" s="26" customFormat="1">
      <c r="A193" s="280"/>
      <c r="B193" s="283"/>
      <c r="C193" s="135" t="s">
        <v>250</v>
      </c>
      <c r="D193" s="86"/>
      <c r="E193" s="87"/>
      <c r="F193" s="88"/>
      <c r="G193" s="88"/>
      <c r="H193" s="24"/>
      <c r="I193" s="25"/>
      <c r="J193" s="24"/>
      <c r="K193" s="24"/>
      <c r="L193" s="24"/>
    </row>
    <row r="194" spans="1:12" s="26" customFormat="1">
      <c r="A194" s="280"/>
      <c r="B194" s="283"/>
      <c r="C194" s="131" t="s">
        <v>300</v>
      </c>
      <c r="D194" s="86"/>
      <c r="E194" s="87"/>
      <c r="F194" s="88"/>
      <c r="G194" s="88"/>
      <c r="H194" s="24"/>
      <c r="I194" s="25"/>
      <c r="J194" s="24"/>
      <c r="K194" s="24"/>
      <c r="L194" s="24"/>
    </row>
    <row r="195" spans="1:12" s="26" customFormat="1">
      <c r="A195" s="280"/>
      <c r="B195" s="283"/>
      <c r="C195" s="131" t="s">
        <v>252</v>
      </c>
      <c r="D195" s="86"/>
      <c r="E195" s="87"/>
      <c r="F195" s="88"/>
      <c r="G195" s="88"/>
      <c r="H195" s="24"/>
      <c r="I195" s="25"/>
      <c r="J195" s="24"/>
      <c r="K195" s="24"/>
      <c r="L195" s="24"/>
    </row>
    <row r="196" spans="1:12" s="26" customFormat="1" ht="33">
      <c r="A196" s="280"/>
      <c r="B196" s="283"/>
      <c r="C196" s="131" t="s">
        <v>253</v>
      </c>
      <c r="D196" s="86"/>
      <c r="E196" s="87"/>
      <c r="F196" s="88"/>
      <c r="G196" s="88"/>
      <c r="H196" s="24"/>
      <c r="I196" s="25"/>
      <c r="J196" s="24"/>
      <c r="K196" s="24"/>
      <c r="L196" s="24"/>
    </row>
    <row r="197" spans="1:12" s="26" customFormat="1">
      <c r="A197" s="280"/>
      <c r="B197" s="283"/>
      <c r="C197" s="132" t="s">
        <v>254</v>
      </c>
      <c r="D197" s="86"/>
      <c r="E197" s="87"/>
      <c r="F197" s="88"/>
      <c r="G197" s="88"/>
      <c r="H197" s="24"/>
      <c r="I197" s="25"/>
      <c r="J197" s="24"/>
      <c r="K197" s="24"/>
      <c r="L197" s="24"/>
    </row>
    <row r="198" spans="1:12" s="26" customFormat="1">
      <c r="A198" s="280"/>
      <c r="B198" s="283"/>
      <c r="C198" s="131" t="s">
        <v>301</v>
      </c>
      <c r="D198" s="86"/>
      <c r="E198" s="87"/>
      <c r="F198" s="88"/>
      <c r="G198" s="88"/>
      <c r="H198" s="24"/>
      <c r="I198" s="25"/>
      <c r="J198" s="24"/>
      <c r="K198" s="24"/>
      <c r="L198" s="24"/>
    </row>
    <row r="199" spans="1:12" s="26" customFormat="1">
      <c r="A199" s="280"/>
      <c r="B199" s="283"/>
      <c r="C199" s="131" t="s">
        <v>256</v>
      </c>
      <c r="D199" s="86"/>
      <c r="E199" s="87"/>
      <c r="F199" s="88"/>
      <c r="G199" s="88"/>
      <c r="H199" s="24"/>
      <c r="I199" s="25"/>
      <c r="J199" s="24"/>
      <c r="K199" s="24"/>
      <c r="L199" s="24"/>
    </row>
    <row r="200" spans="1:12" s="26" customFormat="1">
      <c r="A200" s="280"/>
      <c r="B200" s="283"/>
      <c r="C200" s="131" t="s">
        <v>257</v>
      </c>
      <c r="D200" s="86"/>
      <c r="E200" s="87"/>
      <c r="F200" s="88"/>
      <c r="G200" s="88"/>
      <c r="H200" s="24"/>
      <c r="I200" s="25"/>
      <c r="J200" s="24"/>
      <c r="K200" s="24"/>
      <c r="L200" s="24"/>
    </row>
    <row r="201" spans="1:12" s="26" customFormat="1">
      <c r="A201" s="280"/>
      <c r="B201" s="283"/>
      <c r="C201" s="131" t="s">
        <v>302</v>
      </c>
      <c r="D201" s="86"/>
      <c r="E201" s="87"/>
      <c r="F201" s="88"/>
      <c r="G201" s="88"/>
      <c r="H201" s="24"/>
      <c r="I201" s="25"/>
      <c r="J201" s="24"/>
      <c r="K201" s="24"/>
      <c r="L201" s="24"/>
    </row>
    <row r="202" spans="1:12" s="26" customFormat="1">
      <c r="A202" s="280"/>
      <c r="B202" s="283"/>
      <c r="C202" s="131" t="s">
        <v>303</v>
      </c>
      <c r="D202" s="86"/>
      <c r="E202" s="87"/>
      <c r="F202" s="88"/>
      <c r="G202" s="88"/>
      <c r="H202" s="24"/>
      <c r="I202" s="25"/>
      <c r="J202" s="24"/>
      <c r="K202" s="24"/>
      <c r="L202" s="24"/>
    </row>
    <row r="203" spans="1:12" s="26" customFormat="1">
      <c r="A203" s="280"/>
      <c r="B203" s="283"/>
      <c r="C203" s="131" t="s">
        <v>304</v>
      </c>
      <c r="D203" s="86"/>
      <c r="E203" s="87"/>
      <c r="F203" s="88"/>
      <c r="G203" s="88"/>
      <c r="H203" s="24"/>
      <c r="I203" s="25"/>
      <c r="J203" s="24"/>
      <c r="K203" s="24"/>
      <c r="L203" s="24"/>
    </row>
    <row r="204" spans="1:12" s="26" customFormat="1">
      <c r="A204" s="280"/>
      <c r="B204" s="283"/>
      <c r="C204" s="345" t="s">
        <v>305</v>
      </c>
      <c r="D204" s="348"/>
      <c r="E204" s="347"/>
      <c r="F204" s="88"/>
      <c r="G204" s="88"/>
      <c r="H204" s="24"/>
      <c r="I204" s="25"/>
      <c r="J204" s="24"/>
      <c r="K204" s="24"/>
      <c r="L204" s="24"/>
    </row>
    <row r="205" spans="1:12" s="26" customFormat="1">
      <c r="A205" s="280"/>
      <c r="B205" s="283"/>
      <c r="C205" s="345" t="s">
        <v>306</v>
      </c>
      <c r="D205" s="348"/>
      <c r="E205" s="347"/>
      <c r="F205" s="88"/>
      <c r="G205" s="88"/>
      <c r="H205" s="24"/>
      <c r="I205" s="25"/>
      <c r="J205" s="24"/>
      <c r="K205" s="24"/>
      <c r="L205" s="24"/>
    </row>
    <row r="206" spans="1:12" s="26" customFormat="1">
      <c r="A206" s="280"/>
      <c r="B206" s="283"/>
      <c r="C206" s="136" t="s">
        <v>248</v>
      </c>
      <c r="D206" s="86"/>
      <c r="E206" s="87"/>
      <c r="F206" s="88"/>
      <c r="G206" s="88"/>
      <c r="H206" s="24"/>
      <c r="I206" s="25"/>
      <c r="J206" s="24"/>
      <c r="K206" s="24"/>
      <c r="L206" s="24"/>
    </row>
    <row r="207" spans="1:12" s="26" customFormat="1">
      <c r="A207" s="280"/>
      <c r="B207" s="283"/>
      <c r="C207" s="132" t="s">
        <v>263</v>
      </c>
      <c r="D207" s="86"/>
      <c r="E207" s="87"/>
      <c r="F207" s="88"/>
      <c r="G207" s="88"/>
      <c r="H207" s="24"/>
      <c r="I207" s="25"/>
      <c r="J207" s="24"/>
      <c r="K207" s="24"/>
      <c r="L207" s="24"/>
    </row>
    <row r="208" spans="1:12" s="26" customFormat="1">
      <c r="A208" s="280"/>
      <c r="B208" s="283"/>
      <c r="C208" s="131" t="s">
        <v>264</v>
      </c>
      <c r="D208" s="86"/>
      <c r="E208" s="87"/>
      <c r="F208" s="88"/>
      <c r="G208" s="88"/>
      <c r="H208" s="24"/>
      <c r="I208" s="25"/>
      <c r="J208" s="24"/>
      <c r="K208" s="24"/>
      <c r="L208" s="24"/>
    </row>
    <row r="209" spans="1:12" s="26" customFormat="1">
      <c r="A209" s="280"/>
      <c r="B209" s="283"/>
      <c r="C209" s="131" t="s">
        <v>265</v>
      </c>
      <c r="D209" s="86"/>
      <c r="E209" s="87"/>
      <c r="F209" s="88"/>
      <c r="G209" s="88"/>
      <c r="H209" s="24"/>
      <c r="I209" s="25"/>
      <c r="J209" s="24"/>
      <c r="K209" s="24"/>
      <c r="L209" s="24"/>
    </row>
    <row r="210" spans="1:12" s="26" customFormat="1">
      <c r="A210" s="280"/>
      <c r="B210" s="283"/>
      <c r="C210" s="131" t="s">
        <v>307</v>
      </c>
      <c r="D210" s="86"/>
      <c r="E210" s="87"/>
      <c r="F210" s="88"/>
      <c r="G210" s="88"/>
      <c r="H210" s="24"/>
      <c r="I210" s="25"/>
      <c r="J210" s="24"/>
      <c r="K210" s="24"/>
      <c r="L210" s="24"/>
    </row>
    <row r="211" spans="1:12" s="26" customFormat="1">
      <c r="A211" s="280"/>
      <c r="B211" s="283"/>
      <c r="C211" s="131" t="s">
        <v>308</v>
      </c>
      <c r="D211" s="86"/>
      <c r="E211" s="87"/>
      <c r="F211" s="88"/>
      <c r="G211" s="88"/>
      <c r="H211" s="24"/>
      <c r="I211" s="25"/>
      <c r="J211" s="24"/>
      <c r="K211" s="24"/>
      <c r="L211" s="24"/>
    </row>
    <row r="212" spans="1:12" s="26" customFormat="1">
      <c r="A212" s="280"/>
      <c r="B212" s="283"/>
      <c r="C212" s="131" t="s">
        <v>268</v>
      </c>
      <c r="D212" s="86"/>
      <c r="E212" s="87"/>
      <c r="F212" s="88"/>
      <c r="G212" s="88"/>
      <c r="H212" s="24"/>
      <c r="I212" s="25"/>
      <c r="J212" s="24"/>
      <c r="K212" s="24"/>
      <c r="L212" s="24"/>
    </row>
    <row r="213" spans="1:12" s="26" customFormat="1">
      <c r="A213" s="280"/>
      <c r="B213" s="283"/>
      <c r="C213" s="135" t="s">
        <v>213</v>
      </c>
      <c r="D213" s="86"/>
      <c r="E213" s="87"/>
      <c r="F213" s="88"/>
      <c r="G213" s="88"/>
      <c r="H213" s="24"/>
      <c r="I213" s="25"/>
      <c r="J213" s="24"/>
      <c r="K213" s="24"/>
      <c r="L213" s="24"/>
    </row>
    <row r="214" spans="1:12" s="26" customFormat="1">
      <c r="A214" s="280"/>
      <c r="B214" s="283"/>
      <c r="C214" s="131" t="s">
        <v>269</v>
      </c>
      <c r="D214" s="86"/>
      <c r="E214" s="87"/>
      <c r="F214" s="88"/>
      <c r="G214" s="88"/>
      <c r="H214" s="24"/>
      <c r="I214" s="25"/>
      <c r="J214" s="24"/>
      <c r="K214" s="24"/>
      <c r="L214" s="24"/>
    </row>
    <row r="215" spans="1:12" s="26" customFormat="1">
      <c r="A215" s="280"/>
      <c r="B215" s="283"/>
      <c r="C215" s="131" t="s">
        <v>270</v>
      </c>
      <c r="D215" s="86"/>
      <c r="E215" s="87"/>
      <c r="F215" s="88"/>
      <c r="G215" s="88"/>
      <c r="H215" s="24"/>
      <c r="I215" s="25"/>
      <c r="J215" s="24"/>
      <c r="K215" s="24"/>
      <c r="L215" s="24"/>
    </row>
    <row r="216" spans="1:12" s="26" customFormat="1">
      <c r="A216" s="280"/>
      <c r="B216" s="283"/>
      <c r="C216" s="135" t="s">
        <v>213</v>
      </c>
      <c r="D216" s="86"/>
      <c r="E216" s="87"/>
      <c r="F216" s="88"/>
      <c r="G216" s="88"/>
      <c r="H216" s="24"/>
      <c r="I216" s="25"/>
      <c r="J216" s="24"/>
      <c r="K216" s="24"/>
      <c r="L216" s="24"/>
    </row>
    <row r="217" spans="1:12" s="26" customFormat="1">
      <c r="A217" s="280"/>
      <c r="B217" s="283"/>
      <c r="C217" s="131" t="s">
        <v>214</v>
      </c>
      <c r="D217" s="86"/>
      <c r="E217" s="87"/>
      <c r="F217" s="88"/>
      <c r="G217" s="88"/>
      <c r="H217" s="24"/>
      <c r="I217" s="25"/>
      <c r="J217" s="24"/>
      <c r="K217" s="24"/>
      <c r="L217" s="24"/>
    </row>
    <row r="218" spans="1:12" s="26" customFormat="1">
      <c r="A218" s="280"/>
      <c r="B218" s="283"/>
      <c r="C218" s="131" t="s">
        <v>271</v>
      </c>
      <c r="D218" s="86"/>
      <c r="E218" s="87"/>
      <c r="F218" s="88"/>
      <c r="G218" s="88"/>
      <c r="H218" s="24"/>
      <c r="I218" s="25"/>
      <c r="J218" s="24"/>
      <c r="K218" s="24"/>
      <c r="L218" s="24"/>
    </row>
    <row r="219" spans="1:12" s="26" customFormat="1">
      <c r="A219" s="280"/>
      <c r="B219" s="283"/>
      <c r="C219" s="135" t="s">
        <v>215</v>
      </c>
      <c r="D219" s="86"/>
      <c r="E219" s="87"/>
      <c r="F219" s="88"/>
      <c r="G219" s="88"/>
      <c r="H219" s="24"/>
      <c r="I219" s="25"/>
      <c r="J219" s="24"/>
      <c r="K219" s="24"/>
      <c r="L219" s="24"/>
    </row>
    <row r="220" spans="1:12" s="26" customFormat="1">
      <c r="A220" s="280"/>
      <c r="B220" s="283"/>
      <c r="C220" s="131" t="s">
        <v>216</v>
      </c>
      <c r="D220" s="86"/>
      <c r="E220" s="87"/>
      <c r="F220" s="88"/>
      <c r="G220" s="88"/>
      <c r="H220" s="24"/>
      <c r="I220" s="25"/>
      <c r="J220" s="24"/>
      <c r="K220" s="24"/>
      <c r="L220" s="24"/>
    </row>
    <row r="221" spans="1:12" s="26" customFormat="1">
      <c r="A221" s="280"/>
      <c r="B221" s="283"/>
      <c r="C221" s="131" t="s">
        <v>309</v>
      </c>
      <c r="D221" s="86"/>
      <c r="E221" s="87"/>
      <c r="F221" s="88"/>
      <c r="G221" s="88"/>
      <c r="H221" s="24"/>
      <c r="I221" s="25"/>
      <c r="J221" s="24"/>
      <c r="K221" s="24"/>
      <c r="L221" s="24"/>
    </row>
    <row r="222" spans="1:12" s="26" customFormat="1">
      <c r="A222" s="280"/>
      <c r="B222" s="283"/>
      <c r="C222" s="135" t="s">
        <v>194</v>
      </c>
      <c r="D222" s="86"/>
      <c r="E222" s="87"/>
      <c r="F222" s="88"/>
      <c r="G222" s="88"/>
      <c r="H222" s="24"/>
      <c r="I222" s="25"/>
      <c r="J222" s="24"/>
      <c r="K222" s="24"/>
      <c r="L222" s="24"/>
    </row>
    <row r="223" spans="1:12" s="26" customFormat="1">
      <c r="A223" s="280"/>
      <c r="B223" s="283"/>
      <c r="C223" s="131" t="s">
        <v>310</v>
      </c>
      <c r="D223" s="86"/>
      <c r="E223" s="87"/>
      <c r="F223" s="88"/>
      <c r="G223" s="88"/>
      <c r="H223" s="24"/>
      <c r="I223" s="25"/>
      <c r="J223" s="24"/>
      <c r="K223" s="24"/>
      <c r="L223" s="24"/>
    </row>
    <row r="224" spans="1:12" s="26" customFormat="1">
      <c r="A224" s="280"/>
      <c r="B224" s="283"/>
      <c r="C224" s="131" t="s">
        <v>311</v>
      </c>
      <c r="D224" s="86"/>
      <c r="E224" s="87"/>
      <c r="F224" s="88"/>
      <c r="G224" s="88"/>
      <c r="H224" s="24"/>
      <c r="I224" s="25"/>
      <c r="J224" s="24"/>
      <c r="K224" s="24"/>
      <c r="L224" s="24"/>
    </row>
    <row r="225" spans="1:12" s="26" customFormat="1">
      <c r="A225" s="280"/>
      <c r="B225" s="283"/>
      <c r="C225" s="132" t="s">
        <v>197</v>
      </c>
      <c r="D225" s="86"/>
      <c r="E225" s="87"/>
      <c r="F225" s="88"/>
      <c r="G225" s="88"/>
      <c r="H225" s="24"/>
      <c r="I225" s="25"/>
      <c r="J225" s="24"/>
      <c r="K225" s="24"/>
      <c r="L225" s="24"/>
    </row>
    <row r="226" spans="1:12" s="26" customFormat="1">
      <c r="A226" s="280"/>
      <c r="B226" s="283"/>
      <c r="C226" s="131" t="s">
        <v>312</v>
      </c>
      <c r="D226" s="86"/>
      <c r="E226" s="87"/>
      <c r="F226" s="88"/>
      <c r="G226" s="88"/>
      <c r="H226" s="24"/>
      <c r="I226" s="25"/>
      <c r="J226" s="24"/>
      <c r="K226" s="24"/>
      <c r="L226" s="24"/>
    </row>
    <row r="227" spans="1:12" s="26" customFormat="1">
      <c r="A227" s="280"/>
      <c r="B227" s="283"/>
      <c r="C227" s="132" t="s">
        <v>199</v>
      </c>
      <c r="D227" s="86"/>
      <c r="E227" s="87"/>
      <c r="F227" s="88"/>
      <c r="G227" s="88"/>
      <c r="H227" s="24"/>
      <c r="I227" s="25"/>
      <c r="J227" s="24"/>
      <c r="K227" s="24"/>
      <c r="L227" s="24"/>
    </row>
    <row r="228" spans="1:12" s="26" customFormat="1">
      <c r="A228" s="280"/>
      <c r="B228" s="283"/>
      <c r="C228" s="131" t="s">
        <v>200</v>
      </c>
      <c r="D228" s="86"/>
      <c r="E228" s="87"/>
      <c r="F228" s="88"/>
      <c r="G228" s="88"/>
      <c r="H228" s="24"/>
      <c r="I228" s="25"/>
      <c r="J228" s="24"/>
      <c r="K228" s="24"/>
      <c r="L228" s="24"/>
    </row>
    <row r="229" spans="1:12" s="26" customFormat="1">
      <c r="A229" s="280"/>
      <c r="B229" s="283"/>
      <c r="C229" s="130" t="s">
        <v>201</v>
      </c>
      <c r="D229" s="86"/>
      <c r="E229" s="87"/>
      <c r="F229" s="88"/>
      <c r="G229" s="88"/>
      <c r="H229" s="24"/>
      <c r="I229" s="25"/>
      <c r="J229" s="24"/>
      <c r="K229" s="24"/>
      <c r="L229" s="24"/>
    </row>
    <row r="230" spans="1:12" s="26" customFormat="1">
      <c r="A230" s="280"/>
      <c r="B230" s="283"/>
      <c r="C230" s="135" t="s">
        <v>313</v>
      </c>
      <c r="D230" s="86"/>
      <c r="E230" s="87"/>
      <c r="F230" s="88"/>
      <c r="G230" s="88"/>
      <c r="H230" s="24"/>
      <c r="I230" s="25"/>
      <c r="J230" s="24"/>
      <c r="K230" s="24"/>
      <c r="L230" s="24"/>
    </row>
    <row r="231" spans="1:12" s="26" customFormat="1">
      <c r="A231" s="280"/>
      <c r="B231" s="283"/>
      <c r="C231" s="138" t="s">
        <v>314</v>
      </c>
      <c r="D231" s="86"/>
      <c r="E231" s="87"/>
      <c r="F231" s="88"/>
      <c r="G231" s="88"/>
      <c r="H231" s="24"/>
      <c r="I231" s="25"/>
      <c r="J231" s="24"/>
      <c r="K231" s="24"/>
      <c r="L231" s="24"/>
    </row>
    <row r="232" spans="1:12" s="26" customFormat="1">
      <c r="A232" s="280"/>
      <c r="B232" s="283"/>
      <c r="C232" s="134" t="s">
        <v>315</v>
      </c>
      <c r="D232" s="86"/>
      <c r="E232" s="87"/>
      <c r="F232" s="88"/>
      <c r="G232" s="88"/>
      <c r="H232" s="24"/>
      <c r="I232" s="25"/>
      <c r="J232" s="24"/>
      <c r="K232" s="24"/>
      <c r="L232" s="24"/>
    </row>
    <row r="233" spans="1:12" s="26" customFormat="1">
      <c r="A233" s="280"/>
      <c r="B233" s="283"/>
      <c r="C233" s="134" t="s">
        <v>316</v>
      </c>
      <c r="D233" s="86"/>
      <c r="E233" s="87"/>
      <c r="F233" s="88"/>
      <c r="G233" s="88"/>
      <c r="H233" s="24"/>
      <c r="I233" s="25"/>
      <c r="J233" s="24"/>
      <c r="K233" s="24"/>
      <c r="L233" s="24"/>
    </row>
    <row r="234" spans="1:12" s="26" customFormat="1">
      <c r="A234" s="280"/>
      <c r="B234" s="283"/>
      <c r="C234" s="134" t="s">
        <v>317</v>
      </c>
      <c r="D234" s="86"/>
      <c r="E234" s="87"/>
      <c r="F234" s="88"/>
      <c r="G234" s="88"/>
      <c r="H234" s="24"/>
      <c r="I234" s="25"/>
      <c r="J234" s="24"/>
      <c r="K234" s="24"/>
      <c r="L234" s="24"/>
    </row>
    <row r="235" spans="1:12" s="26" customFormat="1">
      <c r="A235" s="280"/>
      <c r="B235" s="283"/>
      <c r="C235" s="134" t="s">
        <v>318</v>
      </c>
      <c r="D235" s="86"/>
      <c r="E235" s="87"/>
      <c r="F235" s="88"/>
      <c r="G235" s="88"/>
      <c r="H235" s="24"/>
      <c r="I235" s="25"/>
      <c r="J235" s="24"/>
      <c r="K235" s="24"/>
      <c r="L235" s="24"/>
    </row>
    <row r="236" spans="1:12" s="26" customFormat="1">
      <c r="A236" s="280"/>
      <c r="B236" s="283"/>
      <c r="C236" s="134" t="s">
        <v>319</v>
      </c>
      <c r="D236" s="86"/>
      <c r="E236" s="87"/>
      <c r="F236" s="88"/>
      <c r="G236" s="88"/>
      <c r="H236" s="24"/>
      <c r="I236" s="25"/>
      <c r="J236" s="24"/>
      <c r="K236" s="24"/>
      <c r="L236" s="24"/>
    </row>
    <row r="237" spans="1:12" s="26" customFormat="1">
      <c r="A237" s="280"/>
      <c r="B237" s="283"/>
      <c r="C237" s="134" t="s">
        <v>320</v>
      </c>
      <c r="D237" s="86"/>
      <c r="E237" s="87"/>
      <c r="F237" s="88"/>
      <c r="G237" s="88"/>
      <c r="H237" s="24"/>
      <c r="I237" s="25"/>
      <c r="J237" s="24"/>
      <c r="K237" s="24"/>
      <c r="L237" s="24"/>
    </row>
    <row r="238" spans="1:12" s="26" customFormat="1">
      <c r="A238" s="280"/>
      <c r="B238" s="283"/>
      <c r="C238" s="131" t="s">
        <v>321</v>
      </c>
      <c r="D238" s="86"/>
      <c r="E238" s="87"/>
      <c r="F238" s="88"/>
      <c r="G238" s="88"/>
      <c r="H238" s="24"/>
      <c r="I238" s="25"/>
      <c r="J238" s="24"/>
      <c r="K238" s="24"/>
      <c r="L238" s="24"/>
    </row>
    <row r="239" spans="1:12" s="26" customFormat="1" ht="33">
      <c r="A239" s="280"/>
      <c r="B239" s="283"/>
      <c r="C239" s="131" t="s">
        <v>322</v>
      </c>
      <c r="D239" s="86"/>
      <c r="E239" s="87"/>
      <c r="F239" s="88"/>
      <c r="G239" s="88"/>
      <c r="H239" s="24"/>
      <c r="I239" s="25"/>
      <c r="J239" s="24"/>
      <c r="K239" s="24"/>
      <c r="L239" s="24"/>
    </row>
    <row r="240" spans="1:12" s="26" customFormat="1">
      <c r="A240" s="280"/>
      <c r="B240" s="283"/>
      <c r="C240" s="131" t="s">
        <v>323</v>
      </c>
      <c r="D240" s="86"/>
      <c r="E240" s="87"/>
      <c r="F240" s="88"/>
      <c r="G240" s="88"/>
      <c r="H240" s="24"/>
      <c r="I240" s="25"/>
      <c r="J240" s="24"/>
      <c r="K240" s="24"/>
      <c r="L240" s="24"/>
    </row>
    <row r="241" spans="1:12" s="26" customFormat="1">
      <c r="A241" s="280"/>
      <c r="B241" s="283"/>
      <c r="C241" s="131" t="s">
        <v>324</v>
      </c>
      <c r="D241" s="86"/>
      <c r="E241" s="87"/>
      <c r="F241" s="88"/>
      <c r="G241" s="88"/>
      <c r="H241" s="24"/>
      <c r="I241" s="25"/>
      <c r="J241" s="24"/>
      <c r="K241" s="24"/>
      <c r="L241" s="24"/>
    </row>
    <row r="242" spans="1:12" s="26" customFormat="1">
      <c r="A242" s="280"/>
      <c r="B242" s="283"/>
      <c r="C242" s="131" t="s">
        <v>325</v>
      </c>
      <c r="D242" s="86"/>
      <c r="E242" s="87"/>
      <c r="F242" s="88"/>
      <c r="G242" s="88"/>
      <c r="H242" s="24"/>
      <c r="I242" s="25"/>
      <c r="J242" s="24"/>
      <c r="K242" s="24"/>
      <c r="L242" s="24"/>
    </row>
    <row r="243" spans="1:12" s="26" customFormat="1" ht="33">
      <c r="A243" s="280"/>
      <c r="B243" s="283"/>
      <c r="C243" s="131" t="s">
        <v>326</v>
      </c>
      <c r="D243" s="86"/>
      <c r="E243" s="87"/>
      <c r="F243" s="88"/>
      <c r="G243" s="88"/>
      <c r="H243" s="24"/>
      <c r="I243" s="25"/>
      <c r="J243" s="24"/>
      <c r="K243" s="24"/>
      <c r="L243" s="24"/>
    </row>
    <row r="244" spans="1:12" s="26" customFormat="1">
      <c r="A244" s="280"/>
      <c r="B244" s="283"/>
      <c r="C244" s="131" t="s">
        <v>327</v>
      </c>
      <c r="D244" s="86"/>
      <c r="E244" s="87"/>
      <c r="F244" s="88"/>
      <c r="G244" s="88"/>
      <c r="H244" s="24"/>
      <c r="I244" s="25"/>
      <c r="J244" s="24"/>
      <c r="K244" s="24"/>
      <c r="L244" s="24"/>
    </row>
    <row r="245" spans="1:12" s="26" customFormat="1">
      <c r="A245" s="280"/>
      <c r="B245" s="283"/>
      <c r="C245" s="131" t="s">
        <v>328</v>
      </c>
      <c r="D245" s="86"/>
      <c r="E245" s="87"/>
      <c r="F245" s="88"/>
      <c r="G245" s="88"/>
      <c r="H245" s="24"/>
      <c r="I245" s="25"/>
      <c r="J245" s="24"/>
      <c r="K245" s="24"/>
      <c r="L245" s="24"/>
    </row>
    <row r="246" spans="1:12" s="26" customFormat="1">
      <c r="A246" s="280"/>
      <c r="B246" s="283"/>
      <c r="C246" s="131" t="s">
        <v>329</v>
      </c>
      <c r="D246" s="86"/>
      <c r="E246" s="87"/>
      <c r="F246" s="88"/>
      <c r="G246" s="88"/>
      <c r="H246" s="24"/>
      <c r="I246" s="25"/>
      <c r="J246" s="24"/>
      <c r="K246" s="24"/>
      <c r="L246" s="24"/>
    </row>
    <row r="247" spans="1:12" s="26" customFormat="1" ht="33">
      <c r="A247" s="280"/>
      <c r="B247" s="283"/>
      <c r="C247" s="131" t="s">
        <v>330</v>
      </c>
      <c r="D247" s="86"/>
      <c r="E247" s="87"/>
      <c r="F247" s="88"/>
      <c r="G247" s="88"/>
      <c r="H247" s="24"/>
      <c r="I247" s="25"/>
      <c r="J247" s="24"/>
      <c r="K247" s="24"/>
      <c r="L247" s="24"/>
    </row>
    <row r="248" spans="1:12" s="26" customFormat="1">
      <c r="A248" s="280"/>
      <c r="B248" s="283"/>
      <c r="C248" s="137" t="s">
        <v>331</v>
      </c>
      <c r="D248" s="86"/>
      <c r="E248" s="87"/>
      <c r="F248" s="88"/>
      <c r="G248" s="88"/>
      <c r="H248" s="24"/>
      <c r="I248" s="25"/>
      <c r="J248" s="24"/>
      <c r="K248" s="24"/>
      <c r="L248" s="24"/>
    </row>
    <row r="249" spans="1:12" s="26" customFormat="1" ht="66">
      <c r="A249" s="280"/>
      <c r="B249" s="283"/>
      <c r="C249" s="131" t="s">
        <v>499</v>
      </c>
      <c r="D249" s="86"/>
      <c r="E249" s="87"/>
      <c r="F249" s="88"/>
      <c r="G249" s="88"/>
      <c r="H249" s="24"/>
      <c r="I249" s="25"/>
      <c r="J249" s="24"/>
      <c r="K249" s="24"/>
      <c r="L249" s="24"/>
    </row>
    <row r="250" spans="1:12" ht="82.5">
      <c r="A250" s="314"/>
      <c r="B250" s="315"/>
      <c r="C250" s="139" t="s">
        <v>500</v>
      </c>
    </row>
    <row r="251" spans="1:12" ht="49.5">
      <c r="A251" s="314"/>
      <c r="B251" s="315"/>
      <c r="C251" s="2" t="s">
        <v>501</v>
      </c>
    </row>
    <row r="252" spans="1:12">
      <c r="A252" s="314"/>
      <c r="B252" s="315"/>
      <c r="C252" s="140" t="s">
        <v>332</v>
      </c>
    </row>
    <row r="253" spans="1:12" s="28" customFormat="1">
      <c r="A253" s="316"/>
      <c r="B253" s="317"/>
      <c r="C253" s="125" t="s">
        <v>23</v>
      </c>
      <c r="D253" s="157"/>
      <c r="E253" s="158"/>
      <c r="F253" s="151"/>
      <c r="G253" s="151"/>
    </row>
    <row r="254" spans="1:12" s="19" customFormat="1" ht="33">
      <c r="A254" s="271"/>
      <c r="B254" s="282"/>
      <c r="C254" s="141" t="s">
        <v>333</v>
      </c>
      <c r="D254" s="113"/>
      <c r="E254" s="114"/>
      <c r="F254" s="69"/>
      <c r="G254" s="69"/>
    </row>
    <row r="255" spans="1:12" s="19" customFormat="1">
      <c r="A255" s="271"/>
      <c r="B255" s="282"/>
      <c r="C255" s="142" t="s">
        <v>334</v>
      </c>
      <c r="D255" s="113"/>
      <c r="E255" s="114"/>
      <c r="F255" s="69"/>
      <c r="G255" s="69"/>
    </row>
    <row r="256" spans="1:12" s="19" customFormat="1">
      <c r="A256" s="271"/>
      <c r="B256" s="282"/>
      <c r="C256" s="142" t="s">
        <v>335</v>
      </c>
      <c r="D256" s="160" t="s">
        <v>47</v>
      </c>
      <c r="E256" s="127">
        <v>1</v>
      </c>
      <c r="F256" s="239">
        <v>0</v>
      </c>
      <c r="G256" s="239">
        <f>E256*F256</f>
        <v>0</v>
      </c>
    </row>
    <row r="257" spans="1:7" s="19" customFormat="1">
      <c r="A257" s="271"/>
      <c r="B257" s="282"/>
      <c r="C257" s="142"/>
      <c r="D257" s="160"/>
      <c r="E257" s="127"/>
      <c r="F257" s="239"/>
      <c r="G257" s="239"/>
    </row>
    <row r="258" spans="1:7" s="19" customFormat="1" ht="115.5">
      <c r="A258" s="280" t="s">
        <v>11</v>
      </c>
      <c r="B258" s="281">
        <f>1+B7</f>
        <v>4</v>
      </c>
      <c r="C258" s="2" t="s">
        <v>502</v>
      </c>
      <c r="D258" s="160"/>
      <c r="E258" s="127"/>
      <c r="F258" s="239"/>
      <c r="G258" s="239"/>
    </row>
    <row r="259" spans="1:7" s="19" customFormat="1" ht="33">
      <c r="A259" s="280"/>
      <c r="B259" s="281"/>
      <c r="C259" s="2" t="s">
        <v>336</v>
      </c>
      <c r="D259" s="160" t="s">
        <v>47</v>
      </c>
      <c r="E259" s="127">
        <v>1</v>
      </c>
      <c r="F259" s="239">
        <v>0</v>
      </c>
      <c r="G259" s="239">
        <f>E259*F259</f>
        <v>0</v>
      </c>
    </row>
    <row r="260" spans="1:7" s="19" customFormat="1">
      <c r="A260" s="271"/>
      <c r="B260" s="282"/>
      <c r="C260" s="2"/>
      <c r="D260" s="113"/>
      <c r="E260" s="114"/>
      <c r="F260" s="69"/>
      <c r="G260" s="69"/>
    </row>
    <row r="261" spans="1:7" ht="33">
      <c r="A261" s="280" t="s">
        <v>11</v>
      </c>
      <c r="B261" s="281">
        <f>1+B258</f>
        <v>5</v>
      </c>
      <c r="C261" s="125" t="s">
        <v>503</v>
      </c>
      <c r="D261" s="262"/>
      <c r="E261" s="144"/>
      <c r="F261" s="240"/>
      <c r="G261" s="240"/>
    </row>
    <row r="262" spans="1:7" ht="82.5">
      <c r="A262" s="318"/>
      <c r="B262" s="319"/>
      <c r="C262" s="145" t="s">
        <v>504</v>
      </c>
      <c r="D262" s="262"/>
      <c r="E262" s="144"/>
      <c r="F262" s="240"/>
      <c r="G262" s="240"/>
    </row>
    <row r="263" spans="1:7">
      <c r="A263" s="316"/>
      <c r="B263" s="317"/>
      <c r="C263" s="125" t="s">
        <v>23</v>
      </c>
      <c r="D263" s="157"/>
      <c r="E263" s="158"/>
      <c r="F263" s="151"/>
      <c r="G263" s="151"/>
    </row>
    <row r="264" spans="1:7" ht="33">
      <c r="A264" s="316"/>
      <c r="B264" s="319"/>
      <c r="C264" s="141" t="s">
        <v>337</v>
      </c>
      <c r="D264" s="160"/>
      <c r="E264" s="127"/>
      <c r="F264" s="151"/>
      <c r="G264" s="151"/>
    </row>
    <row r="265" spans="1:7" ht="33">
      <c r="A265" s="316"/>
      <c r="B265" s="319"/>
      <c r="C265" s="141" t="s">
        <v>338</v>
      </c>
      <c r="D265" s="160" t="s">
        <v>45</v>
      </c>
      <c r="E265" s="127">
        <v>2</v>
      </c>
      <c r="F265" s="238">
        <v>0</v>
      </c>
      <c r="G265" s="238">
        <f>E265*F265</f>
        <v>0</v>
      </c>
    </row>
    <row r="266" spans="1:7" s="19" customFormat="1">
      <c r="A266" s="271"/>
      <c r="B266" s="282"/>
      <c r="C266" s="2"/>
      <c r="D266" s="113"/>
      <c r="E266" s="114"/>
      <c r="F266" s="69"/>
      <c r="G266" s="69"/>
    </row>
    <row r="267" spans="1:7">
      <c r="A267" s="280" t="s">
        <v>11</v>
      </c>
      <c r="B267" s="281">
        <f>1+B261</f>
        <v>6</v>
      </c>
      <c r="C267" s="146" t="s">
        <v>339</v>
      </c>
      <c r="D267" s="263"/>
      <c r="E267" s="147"/>
      <c r="F267" s="240"/>
      <c r="G267" s="240" t="str">
        <f>IF(E267&lt;&gt;0,E267*F267," ")</f>
        <v xml:space="preserve"> </v>
      </c>
    </row>
    <row r="268" spans="1:7" ht="99">
      <c r="A268" s="271"/>
      <c r="B268" s="282"/>
      <c r="C268" s="146" t="s">
        <v>340</v>
      </c>
      <c r="D268" s="263"/>
      <c r="E268" s="147"/>
      <c r="F268" s="240"/>
      <c r="G268" s="240"/>
    </row>
    <row r="269" spans="1:7">
      <c r="A269" s="320"/>
      <c r="B269" s="283"/>
      <c r="C269" s="125" t="s">
        <v>23</v>
      </c>
      <c r="D269" s="157"/>
      <c r="E269" s="158"/>
      <c r="F269" s="151"/>
      <c r="G269" s="151"/>
    </row>
    <row r="270" spans="1:7" ht="33">
      <c r="A270" s="320"/>
      <c r="B270" s="321"/>
      <c r="C270" s="139" t="s">
        <v>341</v>
      </c>
      <c r="D270" s="263"/>
      <c r="E270" s="147"/>
      <c r="F270" s="240"/>
      <c r="G270" s="240" t="str">
        <f>IF(E270&lt;&gt;0,E270*F270," ")</f>
        <v xml:space="preserve"> </v>
      </c>
    </row>
    <row r="271" spans="1:7" ht="33">
      <c r="A271" s="320"/>
      <c r="B271" s="322"/>
      <c r="C271" s="139" t="s">
        <v>342</v>
      </c>
      <c r="D271" s="160" t="s">
        <v>45</v>
      </c>
      <c r="E271" s="127">
        <v>60</v>
      </c>
      <c r="F271" s="239">
        <v>0</v>
      </c>
      <c r="G271" s="239">
        <f t="shared" ref="G271:G290" si="0">E271*F271</f>
        <v>0</v>
      </c>
    </row>
    <row r="272" spans="1:7" ht="33">
      <c r="A272" s="320"/>
      <c r="B272" s="322"/>
      <c r="C272" s="139" t="s">
        <v>343</v>
      </c>
      <c r="D272" s="160" t="s">
        <v>45</v>
      </c>
      <c r="E272" s="127">
        <v>3</v>
      </c>
      <c r="F272" s="239">
        <v>0</v>
      </c>
      <c r="G272" s="239">
        <f t="shared" si="0"/>
        <v>0</v>
      </c>
    </row>
    <row r="273" spans="1:7" ht="33">
      <c r="A273" s="320"/>
      <c r="B273" s="322"/>
      <c r="C273" s="139" t="s">
        <v>344</v>
      </c>
      <c r="D273" s="160" t="s">
        <v>45</v>
      </c>
      <c r="E273" s="127">
        <v>1</v>
      </c>
      <c r="F273" s="239">
        <v>0</v>
      </c>
      <c r="G273" s="239">
        <f t="shared" si="0"/>
        <v>0</v>
      </c>
    </row>
    <row r="274" spans="1:7" ht="33">
      <c r="A274" s="320"/>
      <c r="B274" s="322"/>
      <c r="C274" s="139" t="s">
        <v>345</v>
      </c>
      <c r="D274" s="160" t="s">
        <v>45</v>
      </c>
      <c r="E274" s="127">
        <v>2</v>
      </c>
      <c r="F274" s="239">
        <v>0</v>
      </c>
      <c r="G274" s="239">
        <f t="shared" ref="G274" si="1">E274*F274</f>
        <v>0</v>
      </c>
    </row>
    <row r="275" spans="1:7" ht="33">
      <c r="A275" s="320"/>
      <c r="B275" s="322"/>
      <c r="C275" s="139" t="s">
        <v>346</v>
      </c>
      <c r="D275" s="160" t="s">
        <v>45</v>
      </c>
      <c r="E275" s="127">
        <v>1</v>
      </c>
      <c r="F275" s="239">
        <v>0</v>
      </c>
      <c r="G275" s="239">
        <f t="shared" ref="G275" si="2">E275*F275</f>
        <v>0</v>
      </c>
    </row>
    <row r="276" spans="1:7" ht="33">
      <c r="A276" s="320"/>
      <c r="B276" s="322"/>
      <c r="C276" s="139" t="s">
        <v>347</v>
      </c>
      <c r="D276" s="160" t="s">
        <v>45</v>
      </c>
      <c r="E276" s="127">
        <v>1</v>
      </c>
      <c r="F276" s="239">
        <v>0</v>
      </c>
      <c r="G276" s="239">
        <f t="shared" ref="G276" si="3">E276*F276</f>
        <v>0</v>
      </c>
    </row>
    <row r="277" spans="1:7" ht="33">
      <c r="A277" s="320"/>
      <c r="B277" s="322"/>
      <c r="C277" s="139" t="s">
        <v>348</v>
      </c>
      <c r="D277" s="160" t="s">
        <v>45</v>
      </c>
      <c r="E277" s="127">
        <v>1</v>
      </c>
      <c r="F277" s="239">
        <v>0</v>
      </c>
      <c r="G277" s="239">
        <f t="shared" ref="G277" si="4">E277*F277</f>
        <v>0</v>
      </c>
    </row>
    <row r="278" spans="1:7" ht="33">
      <c r="A278" s="320"/>
      <c r="B278" s="322"/>
      <c r="C278" s="139" t="s">
        <v>349</v>
      </c>
      <c r="D278" s="160" t="s">
        <v>45</v>
      </c>
      <c r="E278" s="127">
        <v>1</v>
      </c>
      <c r="F278" s="239">
        <v>0</v>
      </c>
      <c r="G278" s="239">
        <f t="shared" si="0"/>
        <v>0</v>
      </c>
    </row>
    <row r="279" spans="1:7" ht="33">
      <c r="A279" s="320"/>
      <c r="B279" s="322"/>
      <c r="C279" s="139" t="s">
        <v>350</v>
      </c>
      <c r="D279" s="160" t="s">
        <v>45</v>
      </c>
      <c r="E279" s="127">
        <v>1</v>
      </c>
      <c r="F279" s="239">
        <v>0</v>
      </c>
      <c r="G279" s="239">
        <f t="shared" ref="G279:G280" si="5">E279*F279</f>
        <v>0</v>
      </c>
    </row>
    <row r="280" spans="1:7" ht="33">
      <c r="A280" s="320"/>
      <c r="B280" s="322"/>
      <c r="C280" s="139" t="s">
        <v>351</v>
      </c>
      <c r="D280" s="160" t="s">
        <v>45</v>
      </c>
      <c r="E280" s="127">
        <v>2</v>
      </c>
      <c r="F280" s="239">
        <v>0</v>
      </c>
      <c r="G280" s="239">
        <f t="shared" si="5"/>
        <v>0</v>
      </c>
    </row>
    <row r="281" spans="1:7" ht="33">
      <c r="A281" s="320"/>
      <c r="B281" s="322"/>
      <c r="C281" s="139" t="s">
        <v>352</v>
      </c>
      <c r="D281" s="160" t="s">
        <v>45</v>
      </c>
      <c r="E281" s="127">
        <v>1</v>
      </c>
      <c r="F281" s="239">
        <v>0</v>
      </c>
      <c r="G281" s="239">
        <f t="shared" ref="G281" si="6">E281*F281</f>
        <v>0</v>
      </c>
    </row>
    <row r="282" spans="1:7" ht="33">
      <c r="A282" s="320"/>
      <c r="B282" s="322"/>
      <c r="C282" s="139" t="s">
        <v>353</v>
      </c>
      <c r="D282" s="160" t="s">
        <v>45</v>
      </c>
      <c r="E282" s="127">
        <v>1</v>
      </c>
      <c r="F282" s="239">
        <v>0</v>
      </c>
      <c r="G282" s="239">
        <f t="shared" si="0"/>
        <v>0</v>
      </c>
    </row>
    <row r="283" spans="1:7" ht="33">
      <c r="A283" s="320"/>
      <c r="B283" s="322"/>
      <c r="C283" s="139" t="s">
        <v>354</v>
      </c>
      <c r="D283" s="160" t="s">
        <v>45</v>
      </c>
      <c r="E283" s="127">
        <v>1</v>
      </c>
      <c r="F283" s="239">
        <v>0</v>
      </c>
      <c r="G283" s="239">
        <f t="shared" ref="G283:G288" si="7">E283*F283</f>
        <v>0</v>
      </c>
    </row>
    <row r="284" spans="1:7" ht="33">
      <c r="A284" s="320"/>
      <c r="B284" s="322"/>
      <c r="C284" s="139" t="s">
        <v>355</v>
      </c>
      <c r="D284" s="160" t="s">
        <v>45</v>
      </c>
      <c r="E284" s="127">
        <v>1</v>
      </c>
      <c r="F284" s="239">
        <v>0</v>
      </c>
      <c r="G284" s="239">
        <f t="shared" si="7"/>
        <v>0</v>
      </c>
    </row>
    <row r="285" spans="1:7" ht="33">
      <c r="A285" s="320"/>
      <c r="B285" s="322"/>
      <c r="C285" s="139" t="s">
        <v>356</v>
      </c>
      <c r="D285" s="160" t="s">
        <v>45</v>
      </c>
      <c r="E285" s="127">
        <v>1</v>
      </c>
      <c r="F285" s="239">
        <v>0</v>
      </c>
      <c r="G285" s="239">
        <f t="shared" si="7"/>
        <v>0</v>
      </c>
    </row>
    <row r="286" spans="1:7" ht="33">
      <c r="A286" s="320"/>
      <c r="B286" s="322"/>
      <c r="C286" s="139" t="s">
        <v>357</v>
      </c>
      <c r="D286" s="160" t="s">
        <v>45</v>
      </c>
      <c r="E286" s="127">
        <v>2</v>
      </c>
      <c r="F286" s="239">
        <v>0</v>
      </c>
      <c r="G286" s="239">
        <f t="shared" si="7"/>
        <v>0</v>
      </c>
    </row>
    <row r="287" spans="1:7" ht="33">
      <c r="A287" s="320"/>
      <c r="B287" s="322"/>
      <c r="C287" s="139" t="s">
        <v>358</v>
      </c>
      <c r="D287" s="160" t="s">
        <v>45</v>
      </c>
      <c r="E287" s="127">
        <v>1</v>
      </c>
      <c r="F287" s="239">
        <v>0</v>
      </c>
      <c r="G287" s="239">
        <f t="shared" si="7"/>
        <v>0</v>
      </c>
    </row>
    <row r="288" spans="1:7" ht="33">
      <c r="A288" s="320"/>
      <c r="B288" s="322"/>
      <c r="C288" s="139" t="s">
        <v>359</v>
      </c>
      <c r="D288" s="160" t="s">
        <v>45</v>
      </c>
      <c r="E288" s="127">
        <v>1</v>
      </c>
      <c r="F288" s="239">
        <v>0</v>
      </c>
      <c r="G288" s="239">
        <f t="shared" si="7"/>
        <v>0</v>
      </c>
    </row>
    <row r="289" spans="1:7" ht="33">
      <c r="A289" s="320"/>
      <c r="B289" s="322"/>
      <c r="C289" s="139" t="s">
        <v>360</v>
      </c>
      <c r="D289" s="160" t="s">
        <v>45</v>
      </c>
      <c r="E289" s="127">
        <v>1</v>
      </c>
      <c r="F289" s="239">
        <v>0</v>
      </c>
      <c r="G289" s="239">
        <f t="shared" ref="G289" si="8">E289*F289</f>
        <v>0</v>
      </c>
    </row>
    <row r="290" spans="1:7" ht="33">
      <c r="A290" s="320"/>
      <c r="B290" s="322"/>
      <c r="C290" s="139" t="s">
        <v>361</v>
      </c>
      <c r="D290" s="160" t="s">
        <v>45</v>
      </c>
      <c r="E290" s="127">
        <v>1</v>
      </c>
      <c r="F290" s="239">
        <v>0</v>
      </c>
      <c r="G290" s="239">
        <f t="shared" si="0"/>
        <v>0</v>
      </c>
    </row>
    <row r="291" spans="1:7" ht="33">
      <c r="A291" s="320"/>
      <c r="B291" s="322"/>
      <c r="C291" s="139" t="s">
        <v>362</v>
      </c>
      <c r="D291" s="160" t="s">
        <v>45</v>
      </c>
      <c r="E291" s="127">
        <v>92</v>
      </c>
      <c r="F291" s="239">
        <v>0</v>
      </c>
      <c r="G291" s="239">
        <f t="shared" ref="G291" si="9">E291*F291</f>
        <v>0</v>
      </c>
    </row>
    <row r="292" spans="1:7">
      <c r="A292" s="320"/>
      <c r="B292" s="322"/>
      <c r="C292" s="14"/>
      <c r="D292" s="218"/>
      <c r="E292" s="229"/>
      <c r="F292" s="229"/>
      <c r="G292" s="229"/>
    </row>
    <row r="293" spans="1:7" ht="33">
      <c r="A293" s="280" t="s">
        <v>11</v>
      </c>
      <c r="B293" s="281">
        <f>1+B267</f>
        <v>7</v>
      </c>
      <c r="C293" s="146" t="s">
        <v>363</v>
      </c>
      <c r="D293" s="113"/>
      <c r="E293" s="114"/>
      <c r="F293" s="69"/>
      <c r="G293" s="69"/>
    </row>
    <row r="294" spans="1:7" ht="49.5">
      <c r="A294" s="271"/>
      <c r="B294" s="282"/>
      <c r="C294" s="2" t="s">
        <v>364</v>
      </c>
      <c r="D294" s="113"/>
      <c r="E294" s="114"/>
      <c r="F294" s="69"/>
      <c r="G294" s="69"/>
    </row>
    <row r="295" spans="1:7">
      <c r="A295" s="271"/>
      <c r="B295" s="282"/>
      <c r="C295" s="125" t="s">
        <v>23</v>
      </c>
      <c r="D295" s="113"/>
      <c r="E295" s="114"/>
      <c r="F295" s="69"/>
      <c r="G295" s="69"/>
    </row>
    <row r="296" spans="1:7" ht="33">
      <c r="A296" s="271"/>
      <c r="B296" s="282"/>
      <c r="C296" s="139" t="s">
        <v>365</v>
      </c>
      <c r="D296" s="113"/>
      <c r="E296" s="114"/>
      <c r="F296" s="69"/>
      <c r="G296" s="69"/>
    </row>
    <row r="297" spans="1:7" ht="33">
      <c r="A297" s="271"/>
      <c r="B297" s="282"/>
      <c r="C297" s="2" t="s">
        <v>366</v>
      </c>
      <c r="D297" s="160" t="s">
        <v>45</v>
      </c>
      <c r="E297" s="127">
        <v>4</v>
      </c>
      <c r="F297" s="239">
        <v>0</v>
      </c>
      <c r="G297" s="239">
        <f>E297*F297</f>
        <v>0</v>
      </c>
    </row>
    <row r="298" spans="1:7">
      <c r="A298" s="271"/>
      <c r="B298" s="282"/>
      <c r="C298" s="2"/>
      <c r="D298" s="113"/>
      <c r="E298" s="114"/>
      <c r="F298" s="69"/>
      <c r="G298" s="69"/>
    </row>
    <row r="299" spans="1:7">
      <c r="A299" s="273"/>
      <c r="B299" s="290"/>
      <c r="C299" s="9"/>
      <c r="D299" s="34"/>
      <c r="E299" s="148"/>
      <c r="F299" s="148"/>
      <c r="G299" s="35"/>
    </row>
    <row r="300" spans="1:7">
      <c r="A300" s="280" t="s">
        <v>11</v>
      </c>
      <c r="B300" s="281">
        <f>1+B293</f>
        <v>8</v>
      </c>
      <c r="C300" s="146" t="s">
        <v>367</v>
      </c>
      <c r="D300" s="113"/>
      <c r="E300" s="114"/>
      <c r="F300" s="69"/>
      <c r="G300" s="69"/>
    </row>
    <row r="301" spans="1:7" ht="82.5">
      <c r="A301" s="280"/>
      <c r="B301" s="281"/>
      <c r="C301" s="146" t="s">
        <v>368</v>
      </c>
      <c r="D301" s="113"/>
      <c r="E301" s="114"/>
      <c r="F301" s="69"/>
      <c r="G301" s="69"/>
    </row>
    <row r="302" spans="1:7">
      <c r="A302" s="271"/>
      <c r="B302" s="282"/>
      <c r="C302" s="125" t="s">
        <v>23</v>
      </c>
      <c r="D302" s="113"/>
      <c r="E302" s="114"/>
      <c r="F302" s="69"/>
      <c r="G302" s="69"/>
    </row>
    <row r="303" spans="1:7" ht="33">
      <c r="A303" s="271"/>
      <c r="B303" s="282"/>
      <c r="C303" s="139" t="s">
        <v>369</v>
      </c>
      <c r="D303" s="113"/>
      <c r="E303" s="114"/>
      <c r="F303" s="69"/>
      <c r="G303" s="69"/>
    </row>
    <row r="304" spans="1:7" ht="33">
      <c r="A304" s="271"/>
      <c r="B304" s="282"/>
      <c r="C304" s="2" t="s">
        <v>370</v>
      </c>
      <c r="D304" s="160" t="s">
        <v>45</v>
      </c>
      <c r="E304" s="127">
        <v>49</v>
      </c>
      <c r="F304" s="239">
        <v>0</v>
      </c>
      <c r="G304" s="239">
        <f>E304*F304</f>
        <v>0</v>
      </c>
    </row>
    <row r="305" spans="1:7">
      <c r="A305" s="271"/>
      <c r="B305" s="282"/>
      <c r="C305" s="2"/>
      <c r="D305" s="160"/>
      <c r="E305" s="127"/>
      <c r="F305" s="239"/>
      <c r="G305" s="239"/>
    </row>
    <row r="306" spans="1:7">
      <c r="A306" s="280" t="s">
        <v>11</v>
      </c>
      <c r="B306" s="281">
        <f>1+B300</f>
        <v>9</v>
      </c>
      <c r="C306" s="146" t="s">
        <v>505</v>
      </c>
      <c r="D306" s="113"/>
      <c r="E306" s="114"/>
      <c r="F306" s="69"/>
      <c r="G306" s="69"/>
    </row>
    <row r="307" spans="1:7" ht="99">
      <c r="A307" s="280"/>
      <c r="B307" s="281"/>
      <c r="C307" s="146" t="s">
        <v>506</v>
      </c>
      <c r="D307" s="113"/>
      <c r="E307" s="114"/>
      <c r="F307" s="69"/>
      <c r="G307" s="69"/>
    </row>
    <row r="308" spans="1:7">
      <c r="A308" s="271"/>
      <c r="B308" s="282"/>
      <c r="C308" s="125" t="s">
        <v>23</v>
      </c>
      <c r="D308" s="113"/>
      <c r="E308" s="114"/>
      <c r="F308" s="69"/>
      <c r="G308" s="69"/>
    </row>
    <row r="309" spans="1:7">
      <c r="A309" s="271"/>
      <c r="B309" s="282"/>
      <c r="C309" s="139" t="s">
        <v>371</v>
      </c>
      <c r="D309" s="113"/>
      <c r="E309" s="114"/>
      <c r="F309" s="69"/>
      <c r="G309" s="69"/>
    </row>
    <row r="310" spans="1:7" ht="33">
      <c r="A310" s="271"/>
      <c r="B310" s="282"/>
      <c r="C310" s="2" t="s">
        <v>372</v>
      </c>
      <c r="D310" s="160" t="s">
        <v>45</v>
      </c>
      <c r="E310" s="127">
        <v>141</v>
      </c>
      <c r="F310" s="239">
        <v>0</v>
      </c>
      <c r="G310" s="239">
        <f>E310*F310</f>
        <v>0</v>
      </c>
    </row>
    <row r="311" spans="1:7">
      <c r="A311" s="271"/>
      <c r="B311" s="282"/>
      <c r="C311" s="2"/>
      <c r="D311" s="160"/>
      <c r="E311" s="127"/>
      <c r="F311" s="239"/>
      <c r="G311" s="239"/>
    </row>
    <row r="312" spans="1:7" s="19" customFormat="1">
      <c r="A312" s="280" t="s">
        <v>11</v>
      </c>
      <c r="B312" s="281">
        <f>1+B306</f>
        <v>10</v>
      </c>
      <c r="C312" s="146" t="s">
        <v>507</v>
      </c>
      <c r="D312" s="113"/>
      <c r="E312" s="114"/>
      <c r="F312" s="69"/>
      <c r="G312" s="69"/>
    </row>
    <row r="313" spans="1:7" s="19" customFormat="1" ht="115.5">
      <c r="A313" s="280"/>
      <c r="B313" s="281"/>
      <c r="C313" s="146" t="s">
        <v>373</v>
      </c>
      <c r="D313" s="113"/>
      <c r="E313" s="114"/>
      <c r="F313" s="69"/>
      <c r="G313" s="69"/>
    </row>
    <row r="314" spans="1:7" s="19" customFormat="1">
      <c r="A314" s="280"/>
      <c r="B314" s="281"/>
      <c r="C314" s="146" t="s">
        <v>374</v>
      </c>
      <c r="D314" s="113"/>
      <c r="E314" s="114"/>
      <c r="F314" s="69"/>
      <c r="G314" s="69"/>
    </row>
    <row r="315" spans="1:7" s="19" customFormat="1">
      <c r="A315" s="271"/>
      <c r="B315" s="282"/>
      <c r="C315" s="125" t="s">
        <v>23</v>
      </c>
      <c r="D315" s="113"/>
      <c r="E315" s="114"/>
      <c r="F315" s="69"/>
      <c r="G315" s="69"/>
    </row>
    <row r="316" spans="1:7" s="19" customFormat="1" ht="33">
      <c r="A316" s="271"/>
      <c r="B316" s="282"/>
      <c r="C316" s="139" t="s">
        <v>375</v>
      </c>
      <c r="D316" s="113"/>
      <c r="E316" s="114"/>
      <c r="F316" s="69"/>
      <c r="G316" s="69"/>
    </row>
    <row r="317" spans="1:7" s="19" customFormat="1" ht="33">
      <c r="A317" s="271"/>
      <c r="B317" s="282"/>
      <c r="C317" s="2" t="s">
        <v>376</v>
      </c>
      <c r="D317" s="160" t="s">
        <v>45</v>
      </c>
      <c r="E317" s="127">
        <v>38</v>
      </c>
      <c r="F317" s="239">
        <v>0</v>
      </c>
      <c r="G317" s="239">
        <f>E317*F317</f>
        <v>0</v>
      </c>
    </row>
    <row r="318" spans="1:7" s="19" customFormat="1" ht="33">
      <c r="A318" s="271"/>
      <c r="B318" s="282"/>
      <c r="C318" s="2" t="s">
        <v>377</v>
      </c>
      <c r="D318" s="160" t="s">
        <v>45</v>
      </c>
      <c r="E318" s="127">
        <v>27</v>
      </c>
      <c r="F318" s="239">
        <v>0</v>
      </c>
      <c r="G318" s="239">
        <f>E318*F318</f>
        <v>0</v>
      </c>
    </row>
    <row r="319" spans="1:7" s="19" customFormat="1" ht="33">
      <c r="A319" s="271"/>
      <c r="B319" s="282"/>
      <c r="C319" s="2" t="s">
        <v>378</v>
      </c>
      <c r="D319" s="160" t="s">
        <v>45</v>
      </c>
      <c r="E319" s="127">
        <v>10</v>
      </c>
      <c r="F319" s="239">
        <v>0</v>
      </c>
      <c r="G319" s="239">
        <f>E319*F319</f>
        <v>0</v>
      </c>
    </row>
    <row r="320" spans="1:7" s="19" customFormat="1">
      <c r="A320" s="271"/>
      <c r="B320" s="282"/>
      <c r="C320" s="2"/>
      <c r="D320" s="160"/>
      <c r="E320" s="127"/>
      <c r="F320" s="239"/>
      <c r="G320" s="239"/>
    </row>
    <row r="321" spans="1:7" ht="49.5">
      <c r="A321" s="280" t="s">
        <v>11</v>
      </c>
      <c r="B321" s="281">
        <f>1+B312</f>
        <v>11</v>
      </c>
      <c r="C321" s="125" t="s">
        <v>379</v>
      </c>
      <c r="D321" s="263"/>
      <c r="E321" s="147"/>
      <c r="F321" s="240"/>
      <c r="G321" s="240"/>
    </row>
    <row r="322" spans="1:7">
      <c r="A322" s="320"/>
      <c r="B322" s="322"/>
      <c r="C322" s="125" t="s">
        <v>380</v>
      </c>
      <c r="D322" s="160" t="s">
        <v>27</v>
      </c>
      <c r="E322" s="127">
        <v>14</v>
      </c>
      <c r="F322" s="238">
        <v>0</v>
      </c>
      <c r="G322" s="238">
        <f>E322*F322</f>
        <v>0</v>
      </c>
    </row>
    <row r="323" spans="1:7">
      <c r="A323" s="320"/>
      <c r="B323" s="322"/>
      <c r="C323" s="149"/>
      <c r="D323" s="215"/>
      <c r="E323" s="171"/>
      <c r="F323" s="219"/>
      <c r="G323" s="219"/>
    </row>
    <row r="324" spans="1:7">
      <c r="A324" s="280" t="s">
        <v>11</v>
      </c>
      <c r="B324" s="281">
        <f>1+B321</f>
        <v>12</v>
      </c>
      <c r="C324" s="150" t="s">
        <v>381</v>
      </c>
      <c r="D324" s="264"/>
      <c r="E324" s="151"/>
      <c r="F324" s="151"/>
      <c r="G324" s="151"/>
    </row>
    <row r="325" spans="1:7" ht="33">
      <c r="A325" s="273"/>
      <c r="B325" s="281"/>
      <c r="C325" s="150" t="s">
        <v>382</v>
      </c>
      <c r="D325" s="264"/>
      <c r="E325" s="151"/>
      <c r="F325" s="151"/>
      <c r="G325" s="151"/>
    </row>
    <row r="326" spans="1:7">
      <c r="A326" s="273"/>
      <c r="B326" s="290"/>
      <c r="C326" s="139" t="s">
        <v>383</v>
      </c>
      <c r="D326" s="263"/>
      <c r="E326" s="147"/>
      <c r="F326" s="240"/>
      <c r="G326" s="240"/>
    </row>
    <row r="327" spans="1:7">
      <c r="A327" s="320"/>
      <c r="B327" s="322"/>
      <c r="C327" s="125" t="s">
        <v>380</v>
      </c>
      <c r="D327" s="160" t="s">
        <v>27</v>
      </c>
      <c r="E327" s="127">
        <v>65</v>
      </c>
      <c r="F327" s="238">
        <v>0</v>
      </c>
      <c r="G327" s="238">
        <f>E327*F327</f>
        <v>0</v>
      </c>
    </row>
    <row r="328" spans="1:7">
      <c r="A328" s="273"/>
      <c r="B328" s="281"/>
      <c r="C328" s="125"/>
      <c r="D328" s="160"/>
      <c r="E328" s="127"/>
      <c r="F328" s="238"/>
      <c r="G328" s="238"/>
    </row>
    <row r="329" spans="1:7">
      <c r="A329" s="280" t="s">
        <v>11</v>
      </c>
      <c r="B329" s="283">
        <f>1+B324</f>
        <v>13</v>
      </c>
      <c r="C329" s="152" t="s">
        <v>384</v>
      </c>
      <c r="D329" s="265"/>
      <c r="E329" s="241"/>
    </row>
    <row r="330" spans="1:7" ht="66">
      <c r="A330" s="323"/>
      <c r="B330" s="324"/>
      <c r="C330" s="10" t="s">
        <v>508</v>
      </c>
      <c r="D330" s="86" t="s">
        <v>50</v>
      </c>
      <c r="E330" s="87">
        <v>7250</v>
      </c>
      <c r="F330" s="242">
        <v>0</v>
      </c>
      <c r="G330" s="242">
        <f>E330*F330</f>
        <v>0</v>
      </c>
    </row>
    <row r="331" spans="1:7">
      <c r="A331" s="323"/>
      <c r="B331" s="324"/>
      <c r="C331" s="153"/>
      <c r="D331" s="266"/>
      <c r="E331" s="241"/>
    </row>
    <row r="332" spans="1:7" ht="82.5">
      <c r="A332" s="271" t="s">
        <v>11</v>
      </c>
      <c r="B332" s="283">
        <f>1+B329</f>
        <v>14</v>
      </c>
      <c r="C332" s="154" t="s">
        <v>385</v>
      </c>
      <c r="D332" s="267"/>
      <c r="E332" s="243"/>
    </row>
    <row r="333" spans="1:7" ht="99">
      <c r="A333" s="273"/>
      <c r="B333" s="283"/>
      <c r="C333" s="154" t="s">
        <v>386</v>
      </c>
      <c r="D333" s="267"/>
      <c r="E333" s="243"/>
    </row>
    <row r="334" spans="1:7">
      <c r="A334" s="273"/>
      <c r="B334" s="283"/>
      <c r="C334" s="137" t="s">
        <v>219</v>
      </c>
      <c r="D334" s="267"/>
      <c r="E334" s="243"/>
    </row>
    <row r="335" spans="1:7">
      <c r="A335" s="273"/>
      <c r="B335" s="283"/>
      <c r="C335" s="137" t="s">
        <v>387</v>
      </c>
      <c r="D335" s="267"/>
      <c r="E335" s="243"/>
    </row>
    <row r="336" spans="1:7">
      <c r="A336" s="273"/>
      <c r="B336" s="283"/>
      <c r="C336" s="137" t="s">
        <v>388</v>
      </c>
      <c r="D336" s="267"/>
      <c r="E336" s="243"/>
    </row>
    <row r="337" spans="1:7">
      <c r="A337" s="273"/>
      <c r="B337" s="283"/>
      <c r="C337" s="137" t="s">
        <v>389</v>
      </c>
      <c r="D337" s="267"/>
      <c r="E337" s="243"/>
    </row>
    <row r="338" spans="1:7">
      <c r="A338" s="273"/>
      <c r="B338" s="283"/>
      <c r="C338" s="137" t="s">
        <v>390</v>
      </c>
      <c r="D338" s="267"/>
      <c r="E338" s="243"/>
    </row>
    <row r="339" spans="1:7">
      <c r="A339" s="273"/>
      <c r="B339" s="290"/>
      <c r="C339" s="155" t="s">
        <v>23</v>
      </c>
      <c r="D339" s="157"/>
      <c r="E339" s="158"/>
      <c r="F339" s="220"/>
      <c r="G339" s="220"/>
    </row>
    <row r="340" spans="1:7" ht="33">
      <c r="A340" s="273"/>
      <c r="B340" s="290"/>
      <c r="C340" s="139" t="s">
        <v>391</v>
      </c>
      <c r="D340" s="157"/>
      <c r="E340" s="158"/>
      <c r="F340" s="238"/>
      <c r="G340" s="238"/>
    </row>
    <row r="341" spans="1:7" ht="33">
      <c r="A341" s="273"/>
      <c r="B341" s="290"/>
      <c r="C341" s="125" t="s">
        <v>392</v>
      </c>
      <c r="D341" s="157" t="s">
        <v>393</v>
      </c>
      <c r="E341" s="158">
        <v>310</v>
      </c>
      <c r="F341" s="238">
        <v>0</v>
      </c>
      <c r="G341" s="238">
        <f>E341*F341</f>
        <v>0</v>
      </c>
    </row>
    <row r="342" spans="1:7" ht="33">
      <c r="A342" s="273"/>
      <c r="B342" s="290"/>
      <c r="C342" s="125" t="s">
        <v>394</v>
      </c>
      <c r="D342" s="157" t="s">
        <v>393</v>
      </c>
      <c r="E342" s="158">
        <v>297</v>
      </c>
      <c r="F342" s="238">
        <v>0</v>
      </c>
      <c r="G342" s="238">
        <f>E342*F342</f>
        <v>0</v>
      </c>
    </row>
    <row r="343" spans="1:7">
      <c r="A343" s="273"/>
      <c r="B343" s="290"/>
      <c r="C343" s="137" t="s">
        <v>395</v>
      </c>
      <c r="D343" s="157"/>
      <c r="E343" s="158"/>
      <c r="F343" s="238"/>
      <c r="G343" s="238"/>
    </row>
    <row r="344" spans="1:7">
      <c r="A344" s="273"/>
      <c r="B344" s="290"/>
      <c r="C344" s="137"/>
      <c r="D344" s="157"/>
      <c r="E344" s="158"/>
      <c r="F344" s="238"/>
      <c r="G344" s="238"/>
    </row>
    <row r="345" spans="1:7" ht="49.5">
      <c r="A345" s="280" t="s">
        <v>11</v>
      </c>
      <c r="B345" s="283">
        <f>1+B332</f>
        <v>15</v>
      </c>
      <c r="C345" s="154" t="s">
        <v>396</v>
      </c>
      <c r="D345" s="267"/>
      <c r="E345" s="243"/>
    </row>
    <row r="346" spans="1:7" ht="99">
      <c r="A346" s="320"/>
      <c r="B346" s="283"/>
      <c r="C346" s="154" t="s">
        <v>386</v>
      </c>
      <c r="D346" s="267"/>
      <c r="E346" s="243"/>
    </row>
    <row r="347" spans="1:7">
      <c r="A347" s="320"/>
      <c r="B347" s="283"/>
      <c r="C347" s="156" t="s">
        <v>219</v>
      </c>
      <c r="D347" s="267"/>
      <c r="E347" s="243"/>
    </row>
    <row r="348" spans="1:7">
      <c r="A348" s="320"/>
      <c r="B348" s="283"/>
      <c r="C348" s="156" t="s">
        <v>387</v>
      </c>
      <c r="D348" s="267"/>
      <c r="E348" s="243"/>
    </row>
    <row r="349" spans="1:7">
      <c r="A349" s="320"/>
      <c r="B349" s="283"/>
      <c r="C349" s="156" t="s">
        <v>388</v>
      </c>
      <c r="D349" s="267"/>
      <c r="E349" s="243"/>
    </row>
    <row r="350" spans="1:7">
      <c r="A350" s="320"/>
      <c r="B350" s="283"/>
      <c r="C350" s="156" t="s">
        <v>389</v>
      </c>
      <c r="D350" s="267"/>
      <c r="E350" s="243"/>
    </row>
    <row r="351" spans="1:7">
      <c r="A351" s="320"/>
      <c r="B351" s="283"/>
      <c r="C351" s="156" t="s">
        <v>390</v>
      </c>
      <c r="D351" s="267"/>
      <c r="E351" s="243"/>
    </row>
    <row r="352" spans="1:7">
      <c r="A352" s="320"/>
      <c r="B352" s="325"/>
      <c r="C352" s="155" t="s">
        <v>23</v>
      </c>
      <c r="D352" s="157"/>
      <c r="E352" s="158"/>
      <c r="F352" s="219"/>
      <c r="G352" s="219"/>
    </row>
    <row r="353" spans="1:7" ht="33">
      <c r="A353" s="320"/>
      <c r="B353" s="325"/>
      <c r="C353" s="139" t="s">
        <v>397</v>
      </c>
      <c r="D353" s="157"/>
      <c r="E353" s="158"/>
      <c r="F353" s="238"/>
      <c r="G353" s="238"/>
    </row>
    <row r="354" spans="1:7" ht="33">
      <c r="A354" s="320"/>
      <c r="B354" s="325"/>
      <c r="C354" s="125" t="s">
        <v>394</v>
      </c>
      <c r="D354" s="157" t="s">
        <v>393</v>
      </c>
      <c r="E354" s="158">
        <v>138</v>
      </c>
      <c r="F354" s="238">
        <v>0</v>
      </c>
      <c r="G354" s="238">
        <f>E354*F354</f>
        <v>0</v>
      </c>
    </row>
    <row r="355" spans="1:7">
      <c r="A355" s="323"/>
      <c r="B355" s="324"/>
      <c r="C355" s="153"/>
      <c r="D355" s="266"/>
      <c r="E355" s="241"/>
    </row>
    <row r="356" spans="1:7" ht="82.5">
      <c r="A356" s="280" t="s">
        <v>11</v>
      </c>
      <c r="B356" s="283">
        <f>1+B345</f>
        <v>16</v>
      </c>
      <c r="C356" s="125" t="s">
        <v>509</v>
      </c>
      <c r="D356" s="157" t="s">
        <v>50</v>
      </c>
      <c r="E356" s="158">
        <v>1450</v>
      </c>
      <c r="F356" s="244">
        <v>0</v>
      </c>
      <c r="G356" s="244">
        <f>E356*F356</f>
        <v>0</v>
      </c>
    </row>
    <row r="357" spans="1:7">
      <c r="A357" s="326"/>
      <c r="B357" s="327"/>
      <c r="C357" s="125"/>
      <c r="D357" s="262"/>
      <c r="E357" s="144"/>
      <c r="F357" s="244"/>
      <c r="G357" s="244"/>
    </row>
    <row r="358" spans="1:7" ht="82.5">
      <c r="A358" s="280" t="s">
        <v>11</v>
      </c>
      <c r="B358" s="322">
        <f>1+B356</f>
        <v>17</v>
      </c>
      <c r="C358" s="125" t="s">
        <v>510</v>
      </c>
      <c r="D358" s="160" t="s">
        <v>47</v>
      </c>
      <c r="E358" s="144">
        <v>1</v>
      </c>
      <c r="F358" s="244">
        <v>0</v>
      </c>
      <c r="G358" s="244">
        <f>E358*F358</f>
        <v>0</v>
      </c>
    </row>
    <row r="359" spans="1:7">
      <c r="A359" s="328"/>
      <c r="B359" s="319"/>
      <c r="C359" s="143"/>
      <c r="D359" s="268"/>
      <c r="E359" s="240"/>
      <c r="F359" s="240"/>
      <c r="G359" s="144"/>
    </row>
    <row r="360" spans="1:7" ht="33">
      <c r="A360" s="280" t="s">
        <v>11</v>
      </c>
      <c r="B360" s="322">
        <f>1+B358</f>
        <v>18</v>
      </c>
      <c r="C360" s="125" t="s">
        <v>398</v>
      </c>
      <c r="D360" s="160" t="s">
        <v>47</v>
      </c>
      <c r="E360" s="127">
        <v>1</v>
      </c>
      <c r="F360" s="244">
        <v>0</v>
      </c>
      <c r="G360" s="244">
        <f>E360*F360</f>
        <v>0</v>
      </c>
    </row>
    <row r="361" spans="1:7">
      <c r="A361" s="328"/>
      <c r="B361" s="319"/>
      <c r="C361" s="143"/>
      <c r="D361" s="268"/>
      <c r="E361" s="240"/>
      <c r="F361" s="240"/>
      <c r="G361" s="144"/>
    </row>
    <row r="362" spans="1:7" ht="132">
      <c r="A362" s="280" t="s">
        <v>11</v>
      </c>
      <c r="B362" s="322">
        <f>1+B360</f>
        <v>19</v>
      </c>
      <c r="C362" s="159" t="s">
        <v>399</v>
      </c>
      <c r="D362" s="160" t="s">
        <v>47</v>
      </c>
      <c r="E362" s="127">
        <v>1</v>
      </c>
      <c r="F362" s="244">
        <v>0</v>
      </c>
      <c r="G362" s="244">
        <f>E362*F362</f>
        <v>0</v>
      </c>
    </row>
    <row r="363" spans="1:7">
      <c r="A363" s="328"/>
      <c r="B363" s="319"/>
      <c r="C363" s="143"/>
      <c r="D363" s="268"/>
      <c r="E363" s="240"/>
      <c r="F363" s="240"/>
      <c r="G363" s="144"/>
    </row>
    <row r="364" spans="1:7" ht="33">
      <c r="A364" s="280" t="s">
        <v>11</v>
      </c>
      <c r="B364" s="322">
        <f>1+B362</f>
        <v>20</v>
      </c>
      <c r="C364" s="150" t="s">
        <v>400</v>
      </c>
      <c r="D364" s="160" t="s">
        <v>47</v>
      </c>
      <c r="E364" s="127">
        <v>1</v>
      </c>
      <c r="F364" s="244">
        <v>0</v>
      </c>
      <c r="G364" s="244">
        <f>E364*F364</f>
        <v>0</v>
      </c>
    </row>
    <row r="365" spans="1:7">
      <c r="A365" s="318"/>
      <c r="B365" s="329"/>
      <c r="C365" s="150"/>
      <c r="D365" s="269"/>
      <c r="E365" s="240"/>
      <c r="F365" s="240"/>
      <c r="G365" s="240"/>
    </row>
    <row r="366" spans="1:7" ht="33">
      <c r="A366" s="280" t="s">
        <v>11</v>
      </c>
      <c r="B366" s="322">
        <f>1+B364</f>
        <v>21</v>
      </c>
      <c r="C366" s="125" t="s">
        <v>511</v>
      </c>
      <c r="D366" s="160" t="s">
        <v>47</v>
      </c>
      <c r="E366" s="127">
        <v>1</v>
      </c>
      <c r="F366" s="244">
        <v>0</v>
      </c>
      <c r="G366" s="244">
        <f>E366*F366</f>
        <v>0</v>
      </c>
    </row>
    <row r="367" spans="1:7">
      <c r="A367" s="328"/>
      <c r="B367" s="319"/>
      <c r="C367" s="143"/>
      <c r="D367" s="268"/>
      <c r="E367" s="240"/>
      <c r="F367" s="240"/>
      <c r="G367" s="144"/>
    </row>
    <row r="368" spans="1:7" ht="66">
      <c r="A368" s="280" t="s">
        <v>11</v>
      </c>
      <c r="B368" s="322">
        <f>1+B366</f>
        <v>22</v>
      </c>
      <c r="C368" s="125" t="s">
        <v>401</v>
      </c>
      <c r="D368" s="160" t="s">
        <v>47</v>
      </c>
      <c r="E368" s="127">
        <v>1</v>
      </c>
      <c r="F368" s="244">
        <v>0</v>
      </c>
      <c r="G368" s="244">
        <f>E368*F368</f>
        <v>0</v>
      </c>
    </row>
    <row r="369" spans="1:9">
      <c r="A369" s="330"/>
      <c r="B369" s="319"/>
      <c r="C369" s="126"/>
      <c r="D369" s="160"/>
      <c r="E369" s="240"/>
      <c r="F369" s="240"/>
      <c r="G369" s="144"/>
    </row>
    <row r="370" spans="1:9">
      <c r="A370" s="331" t="s">
        <v>11</v>
      </c>
      <c r="B370" s="332">
        <f>1+B368</f>
        <v>23</v>
      </c>
      <c r="C370" s="161" t="s">
        <v>402</v>
      </c>
      <c r="D370" s="270" t="s">
        <v>47</v>
      </c>
      <c r="E370" s="245">
        <v>1</v>
      </c>
      <c r="F370" s="246">
        <v>0</v>
      </c>
      <c r="G370" s="246">
        <f>E370*F370</f>
        <v>0</v>
      </c>
    </row>
    <row r="371" spans="1:9">
      <c r="A371" s="288"/>
      <c r="B371" s="293"/>
      <c r="C371" s="29" t="s">
        <v>51</v>
      </c>
      <c r="D371" s="221"/>
      <c r="E371" s="247"/>
      <c r="F371" s="30"/>
      <c r="G371" s="31">
        <f>SUM(G2:G370)</f>
        <v>0</v>
      </c>
    </row>
    <row r="372" spans="1:9">
      <c r="A372" s="288"/>
      <c r="B372" s="293"/>
      <c r="C372" s="27"/>
      <c r="D372" s="221"/>
      <c r="E372" s="247"/>
      <c r="F372" s="247"/>
      <c r="G372" s="31"/>
    </row>
    <row r="373" spans="1:9">
      <c r="A373" s="280" t="s">
        <v>11</v>
      </c>
      <c r="B373" s="294">
        <f>1+B370</f>
        <v>24</v>
      </c>
      <c r="C373" s="29" t="s">
        <v>52</v>
      </c>
      <c r="D373" s="221" t="s">
        <v>53</v>
      </c>
      <c r="E373" s="247">
        <v>3</v>
      </c>
      <c r="F373" s="30"/>
      <c r="G373" s="31">
        <f>E373*G371/100</f>
        <v>0</v>
      </c>
    </row>
    <row r="374" spans="1:9">
      <c r="A374" s="288"/>
      <c r="B374" s="293"/>
      <c r="C374" s="29"/>
      <c r="D374" s="221"/>
      <c r="E374" s="247"/>
      <c r="F374" s="30"/>
      <c r="G374" s="31"/>
    </row>
    <row r="375" spans="1:9">
      <c r="A375" s="280" t="s">
        <v>11</v>
      </c>
      <c r="B375" s="294">
        <f>1+B373</f>
        <v>25</v>
      </c>
      <c r="C375" s="29" t="s">
        <v>105</v>
      </c>
      <c r="D375" s="221" t="s">
        <v>53</v>
      </c>
      <c r="E375" s="247">
        <v>3</v>
      </c>
      <c r="F375" s="30"/>
      <c r="G375" s="31">
        <f>E375*G371/100</f>
        <v>0</v>
      </c>
    </row>
    <row r="376" spans="1:9" s="9" customFormat="1">
      <c r="A376" s="273"/>
      <c r="B376" s="295"/>
      <c r="C376" s="15"/>
      <c r="D376" s="222"/>
      <c r="E376" s="223"/>
      <c r="F376" s="224"/>
      <c r="G376" s="224"/>
      <c r="H376" s="11"/>
      <c r="I376" s="18"/>
    </row>
    <row r="377" spans="1:9" s="20" customFormat="1" ht="49.5">
      <c r="A377" s="280" t="s">
        <v>11</v>
      </c>
      <c r="B377" s="296">
        <f>1+B375</f>
        <v>26</v>
      </c>
      <c r="C377" s="2" t="s">
        <v>106</v>
      </c>
      <c r="D377" s="67" t="s">
        <v>53</v>
      </c>
      <c r="E377" s="68">
        <v>3</v>
      </c>
      <c r="F377" s="69"/>
      <c r="G377" s="69">
        <f>E377*G371/100</f>
        <v>0</v>
      </c>
    </row>
    <row r="378" spans="1:9">
      <c r="F378" s="248"/>
      <c r="G378" s="249"/>
    </row>
    <row r="379" spans="1:9" s="1" customFormat="1">
      <c r="A379" s="280" t="s">
        <v>11</v>
      </c>
      <c r="B379" s="296">
        <f>1+B377</f>
        <v>27</v>
      </c>
      <c r="C379" s="2" t="s">
        <v>55</v>
      </c>
      <c r="D379" s="67" t="s">
        <v>53</v>
      </c>
      <c r="E379" s="68">
        <v>2</v>
      </c>
      <c r="F379" s="69"/>
      <c r="G379" s="69">
        <f>E379*G371/100</f>
        <v>0</v>
      </c>
    </row>
    <row r="380" spans="1:9">
      <c r="A380" s="297"/>
      <c r="B380" s="298"/>
      <c r="C380" s="32"/>
      <c r="D380" s="115"/>
      <c r="E380" s="116"/>
      <c r="F380" s="250"/>
      <c r="G380" s="251"/>
    </row>
    <row r="381" spans="1:9">
      <c r="A381" s="288"/>
      <c r="B381" s="293"/>
      <c r="C381" s="27"/>
      <c r="D381" s="221"/>
      <c r="E381" s="247"/>
      <c r="F381" s="30"/>
      <c r="G381" s="31"/>
    </row>
    <row r="382" spans="1:9">
      <c r="A382" s="288"/>
      <c r="B382" s="293"/>
      <c r="C382" s="66" t="s">
        <v>403</v>
      </c>
      <c r="D382" s="221"/>
      <c r="E382" s="247"/>
      <c r="F382" s="30"/>
      <c r="G382" s="163">
        <f>SUM(G371:G380)</f>
        <v>0</v>
      </c>
    </row>
    <row r="383" spans="1:9">
      <c r="C383" s="164"/>
    </row>
    <row r="384" spans="1:9" ht="33">
      <c r="A384" s="302"/>
      <c r="B384" s="279"/>
      <c r="C384" s="9" t="s">
        <v>141</v>
      </c>
      <c r="D384" s="34"/>
      <c r="E384" s="35"/>
      <c r="F384" s="55"/>
      <c r="G384" s="55"/>
    </row>
    <row r="386" spans="2:16">
      <c r="B386" s="283"/>
    </row>
    <row r="387" spans="2:16">
      <c r="B387" s="283"/>
    </row>
    <row r="388" spans="2:16">
      <c r="B388" s="283"/>
    </row>
    <row r="389" spans="2:16">
      <c r="B389" s="283"/>
      <c r="P389" s="10" t="s">
        <v>404</v>
      </c>
    </row>
    <row r="390" spans="2:16">
      <c r="B390" s="283"/>
    </row>
    <row r="391" spans="2:16">
      <c r="B391" s="283"/>
    </row>
    <row r="393" spans="2:16">
      <c r="B393" s="283"/>
    </row>
    <row r="395" spans="2:16">
      <c r="B395" s="283"/>
    </row>
    <row r="397" spans="2:16">
      <c r="B397" s="283"/>
    </row>
    <row r="399" spans="2:16">
      <c r="B399" s="283"/>
    </row>
    <row r="401" spans="2:2">
      <c r="B401" s="283"/>
    </row>
    <row r="403" spans="2:2">
      <c r="B403" s="283"/>
    </row>
    <row r="405" spans="2:2">
      <c r="B405" s="283"/>
    </row>
    <row r="407" spans="2:2">
      <c r="B407" s="283"/>
    </row>
    <row r="409" spans="2:2">
      <c r="B409" s="283"/>
    </row>
    <row r="410" spans="2:2">
      <c r="B410" s="283"/>
    </row>
    <row r="411" spans="2:2">
      <c r="B411" s="283"/>
    </row>
    <row r="414" spans="2:2">
      <c r="B414" s="283"/>
    </row>
    <row r="416" spans="2:2">
      <c r="B416" s="283"/>
    </row>
    <row r="417" spans="1:2">
      <c r="B417" s="333"/>
    </row>
    <row r="418" spans="1:2">
      <c r="B418" s="283"/>
    </row>
    <row r="419" spans="1:2">
      <c r="B419" s="334"/>
    </row>
    <row r="420" spans="1:2">
      <c r="B420" s="283"/>
    </row>
    <row r="421" spans="1:2">
      <c r="B421" s="334"/>
    </row>
    <row r="422" spans="1:2">
      <c r="B422" s="283"/>
    </row>
    <row r="423" spans="1:2">
      <c r="B423" s="333"/>
    </row>
    <row r="424" spans="1:2">
      <c r="B424" s="283"/>
    </row>
    <row r="425" spans="1:2">
      <c r="B425" s="324"/>
    </row>
    <row r="431" spans="1:2">
      <c r="B431" s="324"/>
    </row>
    <row r="432" spans="1:2">
      <c r="A432" s="278"/>
      <c r="B432" s="279"/>
    </row>
    <row r="433" spans="2:2">
      <c r="B433" s="334"/>
    </row>
    <row r="434" spans="2:2">
      <c r="B434" s="283"/>
    </row>
    <row r="435" spans="2:2">
      <c r="B435" s="283"/>
    </row>
    <row r="436" spans="2:2">
      <c r="B436" s="283"/>
    </row>
    <row r="437" spans="2:2">
      <c r="B437" s="283"/>
    </row>
    <row r="438" spans="2:2">
      <c r="B438" s="283"/>
    </row>
    <row r="439" spans="2:2">
      <c r="B439" s="283"/>
    </row>
    <row r="440" spans="2:2">
      <c r="B440" s="283"/>
    </row>
    <row r="441" spans="2:2">
      <c r="B441" s="335"/>
    </row>
    <row r="445" spans="2:2">
      <c r="B445" s="283"/>
    </row>
    <row r="446" spans="2:2">
      <c r="B446" s="283"/>
    </row>
    <row r="447" spans="2:2">
      <c r="B447" s="283"/>
    </row>
    <row r="448" spans="2:2">
      <c r="B448" s="283"/>
    </row>
    <row r="449" spans="2:2">
      <c r="B449" s="283"/>
    </row>
    <row r="450" spans="2:2">
      <c r="B450" s="283"/>
    </row>
    <row r="451" spans="2:2">
      <c r="B451" s="283"/>
    </row>
    <row r="452" spans="2:2">
      <c r="B452" s="283"/>
    </row>
    <row r="453" spans="2:2">
      <c r="B453" s="283"/>
    </row>
    <row r="454" spans="2:2">
      <c r="B454" s="283"/>
    </row>
    <row r="456" spans="2:2">
      <c r="B456" s="283"/>
    </row>
    <row r="457" spans="2:2">
      <c r="B457" s="283"/>
    </row>
    <row r="458" spans="2:2">
      <c r="B458" s="283"/>
    </row>
    <row r="459" spans="2:2">
      <c r="B459" s="283"/>
    </row>
    <row r="460" spans="2:2">
      <c r="B460" s="283"/>
    </row>
    <row r="461" spans="2:2">
      <c r="B461" s="283"/>
    </row>
    <row r="463" spans="2:2">
      <c r="B463" s="283"/>
    </row>
    <row r="464" spans="2:2">
      <c r="B464" s="283"/>
    </row>
    <row r="465" spans="2:2">
      <c r="B465" s="283"/>
    </row>
    <row r="466" spans="2:2">
      <c r="B466" s="283"/>
    </row>
    <row r="467" spans="2:2">
      <c r="B467" s="283"/>
    </row>
    <row r="468" spans="2:2">
      <c r="B468" s="283"/>
    </row>
    <row r="469" spans="2:2">
      <c r="B469" s="283"/>
    </row>
    <row r="470" spans="2:2">
      <c r="B470" s="283"/>
    </row>
    <row r="471" spans="2:2">
      <c r="B471" s="283"/>
    </row>
    <row r="472" spans="2:2">
      <c r="B472" s="283"/>
    </row>
    <row r="473" spans="2:2">
      <c r="B473" s="283"/>
    </row>
    <row r="475" spans="2:2">
      <c r="B475" s="283"/>
    </row>
    <row r="476" spans="2:2">
      <c r="B476" s="283"/>
    </row>
    <row r="477" spans="2:2">
      <c r="B477" s="283"/>
    </row>
  </sheetData>
  <mergeCells count="4">
    <mergeCell ref="C134:E134"/>
    <mergeCell ref="C135:E135"/>
    <mergeCell ref="C204:E204"/>
    <mergeCell ref="C205:E205"/>
  </mergeCells>
  <pageMargins left="0.7" right="0.7" top="0.75" bottom="0.75" header="0.3" footer="0.3"/>
  <pageSetup paperSize="9" orientation="portrait" r:id="rId1"/>
  <rowBreaks count="1" manualBreakCount="1">
    <brk id="135" max="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U50"/>
  <sheetViews>
    <sheetView view="pageBreakPreview" topLeftCell="A25" zoomScale="60" zoomScaleNormal="100" workbookViewId="0">
      <selection sqref="A1:XFD1048576"/>
    </sheetView>
  </sheetViews>
  <sheetFormatPr defaultColWidth="9.140625" defaultRowHeight="15.75"/>
  <cols>
    <col min="1" max="1" width="4.7109375" style="271" customWidth="1"/>
    <col min="2" max="2" width="4.7109375" style="310" customWidth="1"/>
    <col min="3" max="3" width="46.5703125" style="20" customWidth="1"/>
    <col min="4" max="4" width="3.85546875" style="70" customWidth="1"/>
    <col min="5" max="5" width="8.140625" style="71" customWidth="1"/>
    <col min="6" max="7" width="12" style="72" customWidth="1"/>
    <col min="8" max="9" width="9.140625" style="20"/>
    <col min="10" max="10" width="152.28515625" style="20" customWidth="1"/>
    <col min="11" max="11" width="9.140625" style="20"/>
    <col min="12" max="12" width="88.85546875" style="20" customWidth="1"/>
    <col min="13" max="16384" width="9.140625" style="20"/>
  </cols>
  <sheetData>
    <row r="1" spans="1:7" s="208" customFormat="1" ht="18.75">
      <c r="A1" s="216" t="s">
        <v>13</v>
      </c>
      <c r="B1" s="342"/>
      <c r="C1" s="206" t="s">
        <v>405</v>
      </c>
      <c r="D1" s="209"/>
      <c r="E1" s="210"/>
      <c r="F1" s="207"/>
      <c r="G1" s="207"/>
    </row>
    <row r="2" spans="1:7" s="16" customFormat="1" ht="42.75">
      <c r="A2" s="344" t="s">
        <v>13</v>
      </c>
      <c r="B2" s="343" t="s">
        <v>7</v>
      </c>
      <c r="C2" s="62" t="s">
        <v>406</v>
      </c>
      <c r="D2" s="63" t="s">
        <v>27</v>
      </c>
      <c r="E2" s="64">
        <v>50</v>
      </c>
      <c r="F2" s="65">
        <v>0</v>
      </c>
      <c r="G2" s="65">
        <f>E2*F2</f>
        <v>0</v>
      </c>
    </row>
    <row r="3" spans="1:7" s="16" customFormat="1" ht="42.75">
      <c r="A3" s="344" t="s">
        <v>13</v>
      </c>
      <c r="B3" s="343" t="s">
        <v>9</v>
      </c>
      <c r="C3" s="62" t="s">
        <v>407</v>
      </c>
      <c r="D3" s="63" t="s">
        <v>47</v>
      </c>
      <c r="E3" s="64">
        <v>1</v>
      </c>
      <c r="F3" s="65">
        <v>0</v>
      </c>
      <c r="G3" s="65">
        <f t="shared" ref="G3:G36" si="0">E3*F3</f>
        <v>0</v>
      </c>
    </row>
    <row r="4" spans="1:7" s="16" customFormat="1" ht="57">
      <c r="A4" s="344" t="s">
        <v>13</v>
      </c>
      <c r="B4" s="343" t="s">
        <v>11</v>
      </c>
      <c r="C4" s="62" t="s">
        <v>408</v>
      </c>
      <c r="D4" s="63" t="s">
        <v>47</v>
      </c>
      <c r="E4" s="64">
        <v>1</v>
      </c>
      <c r="F4" s="65">
        <v>0</v>
      </c>
      <c r="G4" s="65">
        <f t="shared" si="0"/>
        <v>0</v>
      </c>
    </row>
    <row r="5" spans="1:7" s="16" customFormat="1" ht="57">
      <c r="A5" s="344" t="s">
        <v>13</v>
      </c>
      <c r="B5" s="343" t="s">
        <v>13</v>
      </c>
      <c r="C5" s="62" t="s">
        <v>409</v>
      </c>
      <c r="D5" s="63" t="s">
        <v>45</v>
      </c>
      <c r="E5" s="64">
        <v>5</v>
      </c>
      <c r="F5" s="65">
        <v>0</v>
      </c>
      <c r="G5" s="65">
        <f t="shared" si="0"/>
        <v>0</v>
      </c>
    </row>
    <row r="6" spans="1:7" s="16" customFormat="1" ht="57">
      <c r="A6" s="344" t="s">
        <v>13</v>
      </c>
      <c r="B6" s="343" t="s">
        <v>14</v>
      </c>
      <c r="C6" s="62" t="s">
        <v>410</v>
      </c>
      <c r="D6" s="63" t="s">
        <v>45</v>
      </c>
      <c r="E6" s="64">
        <v>2</v>
      </c>
      <c r="F6" s="65">
        <v>0</v>
      </c>
      <c r="G6" s="65">
        <f t="shared" si="0"/>
        <v>0</v>
      </c>
    </row>
    <row r="7" spans="1:7" s="16" customFormat="1" ht="28.5">
      <c r="A7" s="344" t="s">
        <v>13</v>
      </c>
      <c r="B7" s="343" t="s">
        <v>16</v>
      </c>
      <c r="C7" s="62" t="s">
        <v>411</v>
      </c>
      <c r="D7" s="63" t="s">
        <v>47</v>
      </c>
      <c r="E7" s="64">
        <v>1</v>
      </c>
      <c r="F7" s="65">
        <v>0</v>
      </c>
      <c r="G7" s="65">
        <f t="shared" si="0"/>
        <v>0</v>
      </c>
    </row>
    <row r="8" spans="1:7" s="16" customFormat="1" ht="42.75">
      <c r="A8" s="344" t="s">
        <v>13</v>
      </c>
      <c r="B8" s="343" t="s">
        <v>412</v>
      </c>
      <c r="C8" s="62" t="s">
        <v>413</v>
      </c>
      <c r="D8" s="63" t="s">
        <v>414</v>
      </c>
      <c r="E8" s="64">
        <v>200</v>
      </c>
      <c r="F8" s="65">
        <v>0</v>
      </c>
      <c r="G8" s="65">
        <f t="shared" si="0"/>
        <v>0</v>
      </c>
    </row>
    <row r="9" spans="1:7" s="16" customFormat="1" ht="28.5">
      <c r="A9" s="344" t="s">
        <v>13</v>
      </c>
      <c r="B9" s="343" t="s">
        <v>415</v>
      </c>
      <c r="C9" s="62" t="s">
        <v>416</v>
      </c>
      <c r="D9" s="63" t="s">
        <v>27</v>
      </c>
      <c r="E9" s="64">
        <v>970</v>
      </c>
      <c r="F9" s="65">
        <v>0</v>
      </c>
      <c r="G9" s="65">
        <f t="shared" si="0"/>
        <v>0</v>
      </c>
    </row>
    <row r="10" spans="1:7" s="16" customFormat="1" ht="28.5">
      <c r="A10" s="344" t="s">
        <v>13</v>
      </c>
      <c r="B10" s="343" t="s">
        <v>417</v>
      </c>
      <c r="C10" s="62" t="s">
        <v>418</v>
      </c>
      <c r="D10" s="63" t="s">
        <v>45</v>
      </c>
      <c r="E10" s="64">
        <v>125</v>
      </c>
      <c r="F10" s="65">
        <v>0</v>
      </c>
      <c r="G10" s="65">
        <f t="shared" si="0"/>
        <v>0</v>
      </c>
    </row>
    <row r="11" spans="1:7" s="16" customFormat="1" ht="28.5">
      <c r="A11" s="344" t="s">
        <v>13</v>
      </c>
      <c r="B11" s="343" t="s">
        <v>419</v>
      </c>
      <c r="C11" s="62" t="s">
        <v>420</v>
      </c>
      <c r="D11" s="63" t="s">
        <v>47</v>
      </c>
      <c r="E11" s="64">
        <v>5</v>
      </c>
      <c r="F11" s="65">
        <v>0</v>
      </c>
      <c r="G11" s="65">
        <f t="shared" si="0"/>
        <v>0</v>
      </c>
    </row>
    <row r="12" spans="1:7" s="16" customFormat="1" ht="28.5">
      <c r="A12" s="344" t="s">
        <v>13</v>
      </c>
      <c r="B12" s="343">
        <v>11</v>
      </c>
      <c r="C12" s="62" t="s">
        <v>421</v>
      </c>
      <c r="D12" s="63" t="s">
        <v>27</v>
      </c>
      <c r="E12" s="64">
        <v>920</v>
      </c>
      <c r="F12" s="65">
        <v>0</v>
      </c>
      <c r="G12" s="65">
        <f t="shared" si="0"/>
        <v>0</v>
      </c>
    </row>
    <row r="13" spans="1:7" s="75" customFormat="1" ht="16.5">
      <c r="A13" s="344"/>
      <c r="B13" s="343"/>
      <c r="C13" s="73" t="s">
        <v>422</v>
      </c>
      <c r="D13" s="110"/>
      <c r="E13" s="107"/>
      <c r="F13" s="99"/>
      <c r="G13" s="99"/>
    </row>
    <row r="14" spans="1:7" s="77" customFormat="1" ht="33">
      <c r="A14" s="344" t="s">
        <v>13</v>
      </c>
      <c r="B14" s="343">
        <f>+B12+1</f>
        <v>12</v>
      </c>
      <c r="C14" s="76" t="s">
        <v>423</v>
      </c>
      <c r="D14" s="111"/>
      <c r="E14" s="108"/>
      <c r="F14" s="106"/>
      <c r="G14" s="106"/>
    </row>
    <row r="15" spans="1:7" s="77" customFormat="1" ht="82.5">
      <c r="A15" s="273"/>
      <c r="B15" s="275"/>
      <c r="C15" s="76" t="s">
        <v>512</v>
      </c>
      <c r="D15" s="111"/>
      <c r="E15" s="108"/>
      <c r="F15" s="107"/>
      <c r="G15" s="99"/>
    </row>
    <row r="16" spans="1:7" s="80" customFormat="1" ht="16.5">
      <c r="A16" s="273"/>
      <c r="B16" s="275"/>
      <c r="C16" s="78" t="s">
        <v>23</v>
      </c>
      <c r="D16" s="112"/>
      <c r="E16" s="109"/>
      <c r="F16" s="81"/>
      <c r="G16" s="81"/>
    </row>
    <row r="17" spans="1:10" s="77" customFormat="1" ht="16.5">
      <c r="A17" s="273"/>
      <c r="B17" s="275"/>
      <c r="C17" s="78" t="s">
        <v>424</v>
      </c>
      <c r="D17" s="111"/>
      <c r="E17" s="108"/>
      <c r="F17" s="107"/>
      <c r="G17" s="99"/>
    </row>
    <row r="18" spans="1:10" s="77" customFormat="1" ht="32.25">
      <c r="A18" s="273"/>
      <c r="B18" s="275"/>
      <c r="C18" s="78" t="s">
        <v>425</v>
      </c>
      <c r="D18" s="111" t="s">
        <v>45</v>
      </c>
      <c r="E18" s="108">
        <v>1</v>
      </c>
      <c r="F18" s="81">
        <v>0</v>
      </c>
      <c r="G18" s="81">
        <f>E18*F18</f>
        <v>0</v>
      </c>
    </row>
    <row r="19" spans="1:10" s="77" customFormat="1" ht="33">
      <c r="A19" s="344" t="s">
        <v>13</v>
      </c>
      <c r="B19" s="275">
        <v>13</v>
      </c>
      <c r="C19" s="76" t="s">
        <v>423</v>
      </c>
      <c r="D19" s="111"/>
      <c r="E19" s="108"/>
      <c r="F19" s="106"/>
      <c r="G19" s="106"/>
    </row>
    <row r="20" spans="1:10" s="77" customFormat="1" ht="66">
      <c r="A20" s="273"/>
      <c r="B20" s="275"/>
      <c r="C20" s="76" t="s">
        <v>513</v>
      </c>
      <c r="D20" s="111"/>
      <c r="E20" s="108"/>
      <c r="F20" s="107"/>
      <c r="G20" s="99"/>
    </row>
    <row r="21" spans="1:10" s="80" customFormat="1" ht="16.5">
      <c r="A21" s="273"/>
      <c r="B21" s="275"/>
      <c r="C21" s="78" t="s">
        <v>23</v>
      </c>
      <c r="D21" s="112"/>
      <c r="E21" s="109"/>
      <c r="F21" s="81"/>
      <c r="G21" s="81"/>
    </row>
    <row r="22" spans="1:10" s="77" customFormat="1" ht="16.5">
      <c r="A22" s="273"/>
      <c r="B22" s="275"/>
      <c r="C22" s="78" t="s">
        <v>424</v>
      </c>
      <c r="D22" s="111"/>
      <c r="E22" s="108"/>
      <c r="F22" s="107"/>
      <c r="G22" s="99"/>
    </row>
    <row r="23" spans="1:10" s="77" customFormat="1" ht="32.25">
      <c r="A23" s="273"/>
      <c r="B23" s="275"/>
      <c r="C23" s="78" t="s">
        <v>426</v>
      </c>
      <c r="D23" s="111" t="s">
        <v>45</v>
      </c>
      <c r="E23" s="108">
        <v>2</v>
      </c>
      <c r="F23" s="81">
        <v>0</v>
      </c>
      <c r="G23" s="81">
        <f>E23*F23</f>
        <v>0</v>
      </c>
    </row>
    <row r="24" spans="1:10" s="77" customFormat="1" ht="49.5">
      <c r="A24" s="344" t="s">
        <v>13</v>
      </c>
      <c r="B24" s="275">
        <v>14</v>
      </c>
      <c r="C24" s="76" t="s">
        <v>427</v>
      </c>
      <c r="D24" s="111"/>
      <c r="E24" s="108"/>
      <c r="F24" s="106"/>
      <c r="G24" s="106"/>
    </row>
    <row r="25" spans="1:10" s="77" customFormat="1" ht="49.5">
      <c r="A25" s="344" t="s">
        <v>13</v>
      </c>
      <c r="B25" s="275">
        <v>15</v>
      </c>
      <c r="C25" s="76" t="s">
        <v>428</v>
      </c>
      <c r="D25" s="111"/>
      <c r="E25" s="108"/>
      <c r="F25" s="106"/>
      <c r="G25" s="65">
        <f t="shared" si="0"/>
        <v>0</v>
      </c>
    </row>
    <row r="26" spans="1:10" s="77" customFormat="1" ht="32.25">
      <c r="A26" s="344"/>
      <c r="B26" s="275"/>
      <c r="C26" s="76" t="s">
        <v>429</v>
      </c>
      <c r="D26" s="111" t="s">
        <v>45</v>
      </c>
      <c r="E26" s="108">
        <v>1</v>
      </c>
      <c r="F26" s="81">
        <v>0</v>
      </c>
      <c r="G26" s="65">
        <f t="shared" si="0"/>
        <v>0</v>
      </c>
    </row>
    <row r="27" spans="1:10" s="77" customFormat="1" ht="49.5">
      <c r="A27" s="344" t="s">
        <v>13</v>
      </c>
      <c r="B27" s="275">
        <f>+B25+1</f>
        <v>16</v>
      </c>
      <c r="C27" s="76" t="s">
        <v>428</v>
      </c>
      <c r="D27" s="111"/>
      <c r="E27" s="108"/>
      <c r="F27" s="106"/>
      <c r="G27" s="65">
        <f t="shared" si="0"/>
        <v>0</v>
      </c>
    </row>
    <row r="28" spans="1:10" s="77" customFormat="1" ht="33">
      <c r="A28" s="344"/>
      <c r="B28" s="275"/>
      <c r="C28" s="76" t="s">
        <v>430</v>
      </c>
      <c r="D28" s="111" t="s">
        <v>45</v>
      </c>
      <c r="E28" s="108">
        <v>1</v>
      </c>
      <c r="F28" s="81">
        <v>0</v>
      </c>
      <c r="G28" s="65">
        <f t="shared" si="0"/>
        <v>0</v>
      </c>
    </row>
    <row r="29" spans="1:10" s="12" customFormat="1">
      <c r="A29" s="344" t="s">
        <v>13</v>
      </c>
      <c r="B29" s="275">
        <v>17</v>
      </c>
      <c r="C29" s="62" t="s">
        <v>431</v>
      </c>
      <c r="D29" s="63" t="s">
        <v>47</v>
      </c>
      <c r="E29" s="64">
        <v>1</v>
      </c>
      <c r="F29" s="65">
        <v>0</v>
      </c>
      <c r="G29" s="65">
        <f t="shared" si="0"/>
        <v>0</v>
      </c>
      <c r="I29" s="61"/>
      <c r="J29" s="61"/>
    </row>
    <row r="30" spans="1:10" s="17" customFormat="1" ht="28.5">
      <c r="A30" s="344" t="s">
        <v>13</v>
      </c>
      <c r="B30" s="275">
        <v>18</v>
      </c>
      <c r="C30" s="62" t="s">
        <v>514</v>
      </c>
      <c r="D30" s="63" t="s">
        <v>27</v>
      </c>
      <c r="E30" s="64">
        <v>1860</v>
      </c>
      <c r="F30" s="65">
        <v>0</v>
      </c>
      <c r="G30" s="65">
        <f t="shared" si="0"/>
        <v>0</v>
      </c>
    </row>
    <row r="31" spans="1:10" s="59" customFormat="1">
      <c r="A31" s="344" t="s">
        <v>13</v>
      </c>
      <c r="B31" s="275">
        <v>19</v>
      </c>
      <c r="C31" s="62" t="s">
        <v>432</v>
      </c>
      <c r="D31" s="63" t="s">
        <v>27</v>
      </c>
      <c r="E31" s="64">
        <v>1650</v>
      </c>
      <c r="F31" s="65">
        <v>0</v>
      </c>
      <c r="G31" s="65">
        <f t="shared" si="0"/>
        <v>0</v>
      </c>
    </row>
    <row r="32" spans="1:10" s="59" customFormat="1" ht="42.75">
      <c r="A32" s="344" t="s">
        <v>13</v>
      </c>
      <c r="B32" s="275">
        <f>+B31+1</f>
        <v>20</v>
      </c>
      <c r="C32" s="62" t="s">
        <v>433</v>
      </c>
      <c r="D32" s="63" t="s">
        <v>47</v>
      </c>
      <c r="E32" s="64">
        <v>1</v>
      </c>
      <c r="F32" s="65">
        <v>0</v>
      </c>
      <c r="G32" s="65">
        <f t="shared" si="0"/>
        <v>0</v>
      </c>
    </row>
    <row r="33" spans="1:7" s="59" customFormat="1">
      <c r="A33" s="344" t="s">
        <v>13</v>
      </c>
      <c r="B33" s="275">
        <v>21</v>
      </c>
      <c r="C33" s="62" t="s">
        <v>434</v>
      </c>
      <c r="D33" s="63" t="s">
        <v>47</v>
      </c>
      <c r="E33" s="64">
        <v>1</v>
      </c>
      <c r="F33" s="65">
        <v>0</v>
      </c>
      <c r="G33" s="65">
        <f t="shared" si="0"/>
        <v>0</v>
      </c>
    </row>
    <row r="34" spans="1:7" s="60" customFormat="1" ht="42.75">
      <c r="A34" s="344" t="s">
        <v>13</v>
      </c>
      <c r="B34" s="275">
        <v>22</v>
      </c>
      <c r="C34" s="62" t="s">
        <v>435</v>
      </c>
      <c r="D34" s="63" t="s">
        <v>47</v>
      </c>
      <c r="E34" s="64">
        <v>1</v>
      </c>
      <c r="F34" s="65">
        <v>0</v>
      </c>
      <c r="G34" s="65">
        <f t="shared" si="0"/>
        <v>0</v>
      </c>
    </row>
    <row r="35" spans="1:7" s="21" customFormat="1" ht="42.75">
      <c r="A35" s="344" t="s">
        <v>13</v>
      </c>
      <c r="B35" s="275">
        <v>23</v>
      </c>
      <c r="C35" s="62" t="s">
        <v>436</v>
      </c>
      <c r="D35" s="63" t="s">
        <v>47</v>
      </c>
      <c r="E35" s="64">
        <v>1</v>
      </c>
      <c r="F35" s="65">
        <v>0</v>
      </c>
      <c r="G35" s="65">
        <f t="shared" si="0"/>
        <v>0</v>
      </c>
    </row>
    <row r="36" spans="1:7" s="21" customFormat="1" ht="28.5">
      <c r="A36" s="344" t="s">
        <v>13</v>
      </c>
      <c r="B36" s="275">
        <v>24</v>
      </c>
      <c r="C36" s="62" t="s">
        <v>437</v>
      </c>
      <c r="D36" s="63" t="s">
        <v>47</v>
      </c>
      <c r="E36" s="64">
        <v>1</v>
      </c>
      <c r="F36" s="65">
        <v>0</v>
      </c>
      <c r="G36" s="65">
        <f t="shared" si="0"/>
        <v>0</v>
      </c>
    </row>
    <row r="37" spans="1:7" ht="16.5">
      <c r="A37" s="311"/>
      <c r="B37" s="313"/>
      <c r="C37" s="82"/>
      <c r="D37" s="83"/>
      <c r="E37" s="84"/>
      <c r="F37" s="85"/>
      <c r="G37" s="85"/>
    </row>
    <row r="38" spans="1:7" ht="16.5">
      <c r="B38" s="275"/>
      <c r="C38" s="2" t="s">
        <v>51</v>
      </c>
      <c r="D38" s="67"/>
      <c r="E38" s="68"/>
      <c r="F38" s="69"/>
      <c r="G38" s="69">
        <f>SUM(G2:G36)</f>
        <v>0</v>
      </c>
    </row>
    <row r="39" spans="1:7" ht="16.5">
      <c r="B39" s="275"/>
      <c r="C39" s="16"/>
      <c r="D39" s="67"/>
      <c r="E39" s="68"/>
      <c r="F39" s="69"/>
      <c r="G39" s="69"/>
    </row>
    <row r="40" spans="1:7" ht="16.5">
      <c r="A40" s="344" t="s">
        <v>13</v>
      </c>
      <c r="B40" s="275">
        <f>+B36+1</f>
        <v>25</v>
      </c>
      <c r="C40" s="2" t="s">
        <v>52</v>
      </c>
      <c r="D40" s="67" t="s">
        <v>53</v>
      </c>
      <c r="E40" s="68">
        <v>3</v>
      </c>
      <c r="F40" s="69"/>
      <c r="G40" s="69">
        <f>E40*G38/100</f>
        <v>0</v>
      </c>
    </row>
    <row r="41" spans="1:7" ht="16.5">
      <c r="B41" s="275"/>
      <c r="C41" s="2"/>
      <c r="D41" s="67"/>
      <c r="E41" s="68"/>
      <c r="F41" s="69"/>
      <c r="G41" s="69"/>
    </row>
    <row r="42" spans="1:7" ht="16.5">
      <c r="A42" s="344" t="s">
        <v>13</v>
      </c>
      <c r="B42" s="275">
        <f>+B40+1</f>
        <v>26</v>
      </c>
      <c r="C42" s="2" t="s">
        <v>105</v>
      </c>
      <c r="D42" s="67" t="s">
        <v>53</v>
      </c>
      <c r="E42" s="68">
        <v>3</v>
      </c>
      <c r="F42" s="69"/>
      <c r="G42" s="69">
        <f>E42*G38/100</f>
        <v>0</v>
      </c>
    </row>
    <row r="43" spans="1:7" s="16" customFormat="1" ht="16.5">
      <c r="A43" s="284"/>
      <c r="B43" s="310"/>
      <c r="C43" s="10"/>
      <c r="D43" s="86"/>
      <c r="E43" s="87"/>
      <c r="F43" s="88"/>
      <c r="G43" s="88"/>
    </row>
    <row r="44" spans="1:7" ht="49.5">
      <c r="A44" s="344" t="s">
        <v>13</v>
      </c>
      <c r="B44" s="275">
        <f>B42+1</f>
        <v>27</v>
      </c>
      <c r="C44" s="2" t="s">
        <v>106</v>
      </c>
      <c r="D44" s="67" t="s">
        <v>53</v>
      </c>
      <c r="E44" s="68">
        <v>3</v>
      </c>
      <c r="F44" s="69"/>
      <c r="G44" s="69">
        <f>E44*G38/100</f>
        <v>0</v>
      </c>
    </row>
    <row r="45" spans="1:7" s="16" customFormat="1" ht="16.5">
      <c r="A45" s="284"/>
      <c r="B45" s="310"/>
      <c r="C45" s="10"/>
      <c r="D45" s="86"/>
      <c r="E45" s="87"/>
      <c r="F45" s="88"/>
      <c r="G45" s="88"/>
    </row>
    <row r="46" spans="1:7" ht="16.5">
      <c r="A46" s="344" t="s">
        <v>13</v>
      </c>
      <c r="B46" s="275">
        <f>+B44+1</f>
        <v>28</v>
      </c>
      <c r="C46" s="2" t="s">
        <v>55</v>
      </c>
      <c r="D46" s="67" t="s">
        <v>53</v>
      </c>
      <c r="E46" s="68">
        <v>2</v>
      </c>
      <c r="F46" s="69"/>
      <c r="G46" s="69">
        <f>E46*G38/100</f>
        <v>0</v>
      </c>
    </row>
    <row r="47" spans="1:7" s="16" customFormat="1" ht="16.5">
      <c r="A47" s="297"/>
      <c r="B47" s="298"/>
      <c r="C47" s="32"/>
      <c r="D47" s="115"/>
      <c r="E47" s="116"/>
      <c r="F47" s="117"/>
      <c r="G47" s="117"/>
    </row>
    <row r="48" spans="1:7" s="16" customFormat="1" ht="16.5">
      <c r="A48" s="284"/>
      <c r="B48" s="285"/>
      <c r="C48" s="10"/>
      <c r="D48" s="86"/>
      <c r="E48" s="87"/>
      <c r="F48" s="88"/>
      <c r="G48" s="88"/>
    </row>
    <row r="49" spans="1:255" s="16" customFormat="1" ht="16.5">
      <c r="A49" s="271"/>
      <c r="B49" s="310"/>
      <c r="C49" s="66" t="s">
        <v>438</v>
      </c>
      <c r="D49" s="67"/>
      <c r="E49" s="68"/>
      <c r="F49" s="69"/>
      <c r="G49" s="118">
        <f>SUM(G38:G46)</f>
        <v>0</v>
      </c>
    </row>
    <row r="50" spans="1:255" s="16" customFormat="1" ht="16.5">
      <c r="A50" s="271"/>
      <c r="B50" s="310"/>
      <c r="C50" s="66"/>
      <c r="D50" s="67"/>
      <c r="E50" s="68"/>
      <c r="F50" s="69"/>
      <c r="G50" s="69"/>
      <c r="H50" s="58"/>
      <c r="I50" s="58"/>
      <c r="J50" s="58"/>
      <c r="K50" s="58"/>
      <c r="L50" s="58"/>
      <c r="M50" s="58"/>
      <c r="N50" s="58"/>
      <c r="O50" s="58"/>
      <c r="P50" s="58"/>
      <c r="Q50" s="58"/>
      <c r="R50" s="58"/>
      <c r="S50" s="58"/>
      <c r="T50" s="58"/>
      <c r="U50" s="58"/>
      <c r="V50" s="58"/>
      <c r="W50" s="58"/>
      <c r="X50" s="58"/>
      <c r="Y50" s="58"/>
      <c r="Z50" s="58"/>
      <c r="AA50" s="58"/>
      <c r="AB50" s="58"/>
      <c r="AC50" s="58"/>
      <c r="AD50" s="58"/>
      <c r="AE50" s="58"/>
      <c r="AF50" s="58"/>
      <c r="AG50" s="58"/>
      <c r="AH50" s="58"/>
      <c r="AI50" s="58"/>
      <c r="AJ50" s="58"/>
      <c r="AK50" s="58"/>
      <c r="AL50" s="58"/>
      <c r="AM50" s="58"/>
      <c r="AN50" s="58"/>
      <c r="AO50" s="58"/>
      <c r="AP50" s="58"/>
      <c r="AQ50" s="58"/>
      <c r="AR50" s="58"/>
      <c r="AS50" s="58"/>
      <c r="AT50" s="58"/>
      <c r="AU50" s="58"/>
      <c r="AV50" s="58"/>
      <c r="AW50" s="58"/>
      <c r="AX50" s="58"/>
      <c r="AY50" s="58"/>
      <c r="AZ50" s="58"/>
      <c r="BA50" s="58"/>
      <c r="BB50" s="58"/>
      <c r="BC50" s="58"/>
      <c r="BD50" s="58"/>
      <c r="BE50" s="58"/>
      <c r="BF50" s="58"/>
      <c r="BG50" s="58"/>
      <c r="BH50" s="58"/>
      <c r="BI50" s="58"/>
      <c r="BJ50" s="58"/>
      <c r="BK50" s="58"/>
      <c r="BL50" s="58"/>
      <c r="BM50" s="58"/>
      <c r="BN50" s="58"/>
      <c r="BO50" s="58"/>
      <c r="BP50" s="58"/>
      <c r="BQ50" s="58"/>
      <c r="BR50" s="58"/>
      <c r="BS50" s="58"/>
      <c r="BT50" s="58"/>
      <c r="BU50" s="58"/>
      <c r="BV50" s="58"/>
      <c r="BW50" s="58"/>
      <c r="BX50" s="58"/>
      <c r="BY50" s="58"/>
      <c r="BZ50" s="58"/>
      <c r="CA50" s="58"/>
      <c r="CB50" s="58"/>
      <c r="CC50" s="58"/>
      <c r="CD50" s="58"/>
      <c r="CE50" s="58"/>
      <c r="CF50" s="58"/>
      <c r="CG50" s="58"/>
      <c r="CH50" s="58"/>
      <c r="CI50" s="58"/>
      <c r="CJ50" s="58"/>
      <c r="CK50" s="58"/>
      <c r="CL50" s="58"/>
      <c r="CM50" s="58"/>
      <c r="CN50" s="58"/>
      <c r="CO50" s="58"/>
      <c r="CP50" s="58"/>
      <c r="CQ50" s="58"/>
      <c r="CR50" s="58"/>
      <c r="CS50" s="58"/>
      <c r="CT50" s="58"/>
      <c r="CU50" s="58"/>
      <c r="CV50" s="58"/>
      <c r="CW50" s="58"/>
      <c r="CX50" s="58"/>
      <c r="CY50" s="58"/>
      <c r="CZ50" s="58"/>
      <c r="DA50" s="58"/>
      <c r="DB50" s="58"/>
      <c r="DC50" s="58"/>
      <c r="DD50" s="58"/>
      <c r="DE50" s="58"/>
      <c r="DF50" s="58"/>
      <c r="DG50" s="58"/>
      <c r="DH50" s="58"/>
      <c r="DI50" s="58"/>
      <c r="DJ50" s="58"/>
      <c r="DK50" s="58"/>
      <c r="DL50" s="58"/>
      <c r="DM50" s="58"/>
      <c r="DN50" s="58"/>
      <c r="DO50" s="58"/>
      <c r="DP50" s="58"/>
      <c r="DQ50" s="58"/>
      <c r="DR50" s="58"/>
      <c r="DS50" s="58"/>
      <c r="DT50" s="58"/>
      <c r="DU50" s="58"/>
      <c r="DV50" s="58"/>
      <c r="DW50" s="58"/>
      <c r="DX50" s="58"/>
      <c r="DY50" s="58"/>
      <c r="DZ50" s="58"/>
      <c r="EA50" s="58"/>
      <c r="EB50" s="58"/>
      <c r="EC50" s="58"/>
      <c r="ED50" s="58"/>
      <c r="EE50" s="58"/>
      <c r="EF50" s="58"/>
      <c r="EG50" s="58"/>
      <c r="EH50" s="58"/>
      <c r="EI50" s="58"/>
      <c r="EJ50" s="58"/>
      <c r="EK50" s="58"/>
      <c r="EL50" s="58"/>
      <c r="EM50" s="58"/>
      <c r="EN50" s="58"/>
      <c r="EO50" s="58"/>
      <c r="EP50" s="58"/>
      <c r="EQ50" s="58"/>
      <c r="ER50" s="58"/>
      <c r="ES50" s="58"/>
      <c r="ET50" s="58"/>
      <c r="EU50" s="58"/>
      <c r="EV50" s="58"/>
      <c r="EW50" s="58"/>
      <c r="EX50" s="58"/>
      <c r="EY50" s="58"/>
      <c r="EZ50" s="58"/>
      <c r="FA50" s="58"/>
      <c r="FB50" s="58"/>
      <c r="FC50" s="58"/>
      <c r="FD50" s="58"/>
      <c r="FE50" s="58"/>
      <c r="FF50" s="58"/>
      <c r="FG50" s="58"/>
      <c r="FH50" s="58"/>
      <c r="FI50" s="58"/>
      <c r="FJ50" s="58"/>
      <c r="FK50" s="58"/>
      <c r="FL50" s="58"/>
      <c r="FM50" s="58"/>
      <c r="FN50" s="58"/>
      <c r="FO50" s="58"/>
      <c r="FP50" s="58"/>
      <c r="FQ50" s="58"/>
      <c r="FR50" s="58"/>
      <c r="FS50" s="58"/>
      <c r="FT50" s="58"/>
      <c r="FU50" s="58"/>
      <c r="FV50" s="58"/>
      <c r="FW50" s="58"/>
      <c r="FX50" s="58"/>
      <c r="FY50" s="58"/>
      <c r="FZ50" s="58"/>
      <c r="GA50" s="58"/>
      <c r="GB50" s="58"/>
      <c r="GC50" s="58"/>
      <c r="GD50" s="58"/>
      <c r="GE50" s="58"/>
      <c r="GF50" s="58"/>
      <c r="GG50" s="58"/>
      <c r="GH50" s="58"/>
      <c r="GI50" s="58"/>
      <c r="GJ50" s="58"/>
      <c r="GK50" s="58"/>
      <c r="GL50" s="58"/>
      <c r="GM50" s="58"/>
      <c r="GN50" s="58"/>
      <c r="GO50" s="58"/>
      <c r="GP50" s="58"/>
      <c r="GQ50" s="58"/>
      <c r="GR50" s="58"/>
      <c r="GS50" s="58"/>
      <c r="GT50" s="58"/>
      <c r="GU50" s="58"/>
      <c r="GV50" s="58"/>
      <c r="GW50" s="58"/>
      <c r="GX50" s="58"/>
      <c r="GY50" s="58"/>
      <c r="GZ50" s="58"/>
      <c r="HA50" s="58"/>
      <c r="HB50" s="58"/>
      <c r="HC50" s="58"/>
      <c r="HD50" s="58"/>
      <c r="HE50" s="58"/>
      <c r="HF50" s="58"/>
      <c r="HG50" s="58"/>
      <c r="HH50" s="58"/>
      <c r="HI50" s="58"/>
      <c r="HJ50" s="58"/>
      <c r="HK50" s="58"/>
      <c r="HL50" s="58"/>
      <c r="HM50" s="58"/>
      <c r="HN50" s="58"/>
      <c r="HO50" s="58"/>
      <c r="HP50" s="58"/>
      <c r="HQ50" s="58"/>
      <c r="HR50" s="58"/>
      <c r="HS50" s="58"/>
      <c r="HT50" s="58"/>
      <c r="HU50" s="58"/>
      <c r="HV50" s="58"/>
      <c r="HW50" s="58"/>
      <c r="HX50" s="58"/>
      <c r="HY50" s="58"/>
      <c r="HZ50" s="58"/>
      <c r="IA50" s="58"/>
      <c r="IB50" s="58"/>
      <c r="IC50" s="58"/>
      <c r="ID50" s="58"/>
      <c r="IE50" s="58"/>
      <c r="IF50" s="58"/>
      <c r="IG50" s="58"/>
      <c r="IH50" s="58"/>
      <c r="II50" s="58"/>
      <c r="IJ50" s="58"/>
      <c r="IK50" s="58"/>
      <c r="IL50" s="58"/>
      <c r="IM50" s="58"/>
      <c r="IN50" s="58"/>
      <c r="IO50" s="58"/>
      <c r="IP50" s="58"/>
      <c r="IQ50" s="58"/>
      <c r="IR50" s="58"/>
      <c r="IS50" s="58"/>
      <c r="IT50" s="58"/>
      <c r="IU50" s="58"/>
    </row>
  </sheetData>
  <pageMargins left="0.7" right="0.7" top="0.75" bottom="0.75" header="0.3" footer="0.3"/>
  <pageSetup paperSize="9" scale="92" orientation="portrait" r:id="rId1"/>
  <rowBreaks count="1" manualBreakCount="1">
    <brk id="23"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U43"/>
  <sheetViews>
    <sheetView view="pageBreakPreview" topLeftCell="B1" zoomScale="60" zoomScaleNormal="100" workbookViewId="0">
      <selection activeCell="J8" sqref="J8"/>
    </sheetView>
  </sheetViews>
  <sheetFormatPr defaultColWidth="9.140625" defaultRowHeight="15.75"/>
  <cols>
    <col min="1" max="1" width="4.7109375" style="271" customWidth="1"/>
    <col min="2" max="2" width="4.7109375" style="310" customWidth="1"/>
    <col min="3" max="3" width="46.5703125" style="20" customWidth="1"/>
    <col min="4" max="4" width="7.140625" style="70" customWidth="1"/>
    <col min="5" max="5" width="11.42578125" style="71" customWidth="1"/>
    <col min="6" max="7" width="12" style="72" customWidth="1"/>
    <col min="8" max="9" width="9.140625" style="20"/>
    <col min="10" max="10" width="152.28515625" style="20" customWidth="1"/>
    <col min="11" max="11" width="9.140625" style="20"/>
    <col min="12" max="12" width="88.85546875" style="20" customWidth="1"/>
    <col min="13" max="16384" width="9.140625" style="20"/>
  </cols>
  <sheetData>
    <row r="1" spans="1:7" s="208" customFormat="1" ht="18.75">
      <c r="A1" s="216" t="s">
        <v>14</v>
      </c>
      <c r="B1" s="342"/>
      <c r="C1" s="206" t="s">
        <v>15</v>
      </c>
      <c r="D1" s="209"/>
      <c r="E1" s="210"/>
      <c r="F1" s="207"/>
      <c r="G1" s="207"/>
    </row>
    <row r="2" spans="1:7" s="16" customFormat="1" ht="71.25">
      <c r="A2" s="271" t="s">
        <v>14</v>
      </c>
      <c r="B2" s="343" t="s">
        <v>7</v>
      </c>
      <c r="C2" s="119" t="s">
        <v>439</v>
      </c>
      <c r="D2" s="120" t="s">
        <v>45</v>
      </c>
      <c r="E2" s="121">
        <v>24</v>
      </c>
      <c r="F2" s="122">
        <v>0</v>
      </c>
      <c r="G2" s="122">
        <f t="shared" ref="G2:G17" si="0">E2*F2</f>
        <v>0</v>
      </c>
    </row>
    <row r="3" spans="1:7" s="16" customFormat="1" ht="42.75">
      <c r="A3" s="271" t="s">
        <v>14</v>
      </c>
      <c r="B3" s="343" t="s">
        <v>9</v>
      </c>
      <c r="C3" s="119" t="s">
        <v>440</v>
      </c>
      <c r="D3" s="120" t="s">
        <v>45</v>
      </c>
      <c r="E3" s="121">
        <v>16</v>
      </c>
      <c r="F3" s="122">
        <v>0</v>
      </c>
      <c r="G3" s="122">
        <f t="shared" si="0"/>
        <v>0</v>
      </c>
    </row>
    <row r="4" spans="1:7" s="16" customFormat="1" ht="42.75">
      <c r="A4" s="271" t="s">
        <v>14</v>
      </c>
      <c r="B4" s="343" t="s">
        <v>11</v>
      </c>
      <c r="C4" s="119" t="s">
        <v>441</v>
      </c>
      <c r="D4" s="120" t="s">
        <v>45</v>
      </c>
      <c r="E4" s="121">
        <v>10</v>
      </c>
      <c r="F4" s="122">
        <v>0</v>
      </c>
      <c r="G4" s="122">
        <f t="shared" si="0"/>
        <v>0</v>
      </c>
    </row>
    <row r="5" spans="1:7" s="16" customFormat="1" ht="42.75">
      <c r="A5" s="271" t="s">
        <v>14</v>
      </c>
      <c r="B5" s="343" t="s">
        <v>13</v>
      </c>
      <c r="C5" s="119" t="s">
        <v>442</v>
      </c>
      <c r="D5" s="120" t="s">
        <v>45</v>
      </c>
      <c r="E5" s="121">
        <v>5</v>
      </c>
      <c r="F5" s="122">
        <v>0</v>
      </c>
      <c r="G5" s="122">
        <f t="shared" si="0"/>
        <v>0</v>
      </c>
    </row>
    <row r="6" spans="1:7" s="16" customFormat="1" ht="57">
      <c r="A6" s="271" t="s">
        <v>14</v>
      </c>
      <c r="B6" s="343" t="s">
        <v>14</v>
      </c>
      <c r="C6" s="119" t="s">
        <v>443</v>
      </c>
      <c r="D6" s="120" t="s">
        <v>45</v>
      </c>
      <c r="E6" s="121">
        <v>110</v>
      </c>
      <c r="F6" s="122">
        <v>0</v>
      </c>
      <c r="G6" s="122">
        <f t="shared" si="0"/>
        <v>0</v>
      </c>
    </row>
    <row r="7" spans="1:7" s="16" customFormat="1" ht="28.5">
      <c r="A7" s="271" t="s">
        <v>14</v>
      </c>
      <c r="B7" s="343" t="s">
        <v>16</v>
      </c>
      <c r="C7" s="119" t="s">
        <v>444</v>
      </c>
      <c r="D7" s="120" t="s">
        <v>45</v>
      </c>
      <c r="E7" s="121">
        <v>130</v>
      </c>
      <c r="F7" s="122">
        <v>0</v>
      </c>
      <c r="G7" s="122">
        <f t="shared" si="0"/>
        <v>0</v>
      </c>
    </row>
    <row r="8" spans="1:7" s="16" customFormat="1" ht="28.5">
      <c r="A8" s="271" t="s">
        <v>14</v>
      </c>
      <c r="B8" s="343" t="s">
        <v>412</v>
      </c>
      <c r="C8" s="119" t="s">
        <v>515</v>
      </c>
      <c r="D8" s="120" t="s">
        <v>45</v>
      </c>
      <c r="E8" s="121">
        <v>400</v>
      </c>
      <c r="F8" s="122">
        <v>0</v>
      </c>
      <c r="G8" s="122">
        <f t="shared" si="0"/>
        <v>0</v>
      </c>
    </row>
    <row r="9" spans="1:7" s="16" customFormat="1" ht="28.5">
      <c r="A9" s="271" t="s">
        <v>14</v>
      </c>
      <c r="B9" s="343" t="s">
        <v>415</v>
      </c>
      <c r="C9" s="119" t="s">
        <v>445</v>
      </c>
      <c r="D9" s="120" t="s">
        <v>45</v>
      </c>
      <c r="E9" s="121">
        <v>5</v>
      </c>
      <c r="F9" s="122">
        <v>0</v>
      </c>
      <c r="G9" s="122">
        <f t="shared" si="0"/>
        <v>0</v>
      </c>
    </row>
    <row r="10" spans="1:7" s="16" customFormat="1" ht="85.5">
      <c r="A10" s="271" t="s">
        <v>14</v>
      </c>
      <c r="B10" s="343" t="s">
        <v>417</v>
      </c>
      <c r="C10" s="119" t="s">
        <v>516</v>
      </c>
      <c r="D10" s="120" t="s">
        <v>45</v>
      </c>
      <c r="E10" s="121">
        <v>55</v>
      </c>
      <c r="F10" s="122">
        <v>0</v>
      </c>
      <c r="G10" s="122">
        <f t="shared" si="0"/>
        <v>0</v>
      </c>
    </row>
    <row r="11" spans="1:7" s="16" customFormat="1" ht="85.5">
      <c r="A11" s="271" t="s">
        <v>14</v>
      </c>
      <c r="B11" s="343" t="s">
        <v>419</v>
      </c>
      <c r="C11" s="119" t="s">
        <v>517</v>
      </c>
      <c r="D11" s="120" t="s">
        <v>45</v>
      </c>
      <c r="E11" s="121">
        <v>645</v>
      </c>
      <c r="F11" s="122">
        <v>0</v>
      </c>
      <c r="G11" s="122">
        <f t="shared" si="0"/>
        <v>0</v>
      </c>
    </row>
    <row r="12" spans="1:7" s="16" customFormat="1" ht="114">
      <c r="A12" s="271" t="s">
        <v>14</v>
      </c>
      <c r="B12" s="343" t="s">
        <v>446</v>
      </c>
      <c r="C12" s="119" t="s">
        <v>447</v>
      </c>
      <c r="D12" s="120" t="s">
        <v>448</v>
      </c>
      <c r="E12" s="121">
        <v>70</v>
      </c>
      <c r="F12" s="122">
        <v>0</v>
      </c>
      <c r="G12" s="122">
        <f t="shared" si="0"/>
        <v>0</v>
      </c>
    </row>
    <row r="13" spans="1:7" s="16" customFormat="1" ht="99.75">
      <c r="A13" s="271" t="s">
        <v>14</v>
      </c>
      <c r="B13" s="343" t="s">
        <v>449</v>
      </c>
      <c r="C13" s="119" t="s">
        <v>450</v>
      </c>
      <c r="D13" s="120" t="s">
        <v>414</v>
      </c>
      <c r="E13" s="121">
        <v>200</v>
      </c>
      <c r="F13" s="122">
        <v>0</v>
      </c>
      <c r="G13" s="122">
        <f t="shared" si="0"/>
        <v>0</v>
      </c>
    </row>
    <row r="14" spans="1:7" s="16" customFormat="1" ht="57">
      <c r="A14" s="271" t="s">
        <v>14</v>
      </c>
      <c r="B14" s="343" t="s">
        <v>451</v>
      </c>
      <c r="C14" s="119" t="s">
        <v>452</v>
      </c>
      <c r="D14" s="120" t="s">
        <v>448</v>
      </c>
      <c r="E14" s="121">
        <v>5955</v>
      </c>
      <c r="F14" s="122">
        <v>0</v>
      </c>
      <c r="G14" s="122">
        <f t="shared" si="0"/>
        <v>0</v>
      </c>
    </row>
    <row r="15" spans="1:7" s="16" customFormat="1" ht="42.75">
      <c r="A15" s="271" t="s">
        <v>14</v>
      </c>
      <c r="B15" s="343" t="s">
        <v>453</v>
      </c>
      <c r="C15" s="119" t="s">
        <v>454</v>
      </c>
      <c r="D15" s="120" t="s">
        <v>448</v>
      </c>
      <c r="E15" s="121">
        <v>1950</v>
      </c>
      <c r="F15" s="122">
        <v>0</v>
      </c>
      <c r="G15" s="122">
        <f t="shared" si="0"/>
        <v>0</v>
      </c>
    </row>
    <row r="16" spans="1:7" s="16" customFormat="1" ht="42.75">
      <c r="A16" s="271" t="s">
        <v>14</v>
      </c>
      <c r="B16" s="343" t="s">
        <v>455</v>
      </c>
      <c r="C16" s="119" t="s">
        <v>456</v>
      </c>
      <c r="D16" s="120" t="s">
        <v>448</v>
      </c>
      <c r="E16" s="121">
        <v>70</v>
      </c>
      <c r="F16" s="122">
        <v>0</v>
      </c>
      <c r="G16" s="122">
        <f t="shared" si="0"/>
        <v>0</v>
      </c>
    </row>
    <row r="17" spans="1:10" s="16" customFormat="1" ht="128.25">
      <c r="A17" s="271" t="s">
        <v>14</v>
      </c>
      <c r="B17" s="343" t="s">
        <v>457</v>
      </c>
      <c r="C17" s="119" t="s">
        <v>518</v>
      </c>
      <c r="D17" s="120" t="s">
        <v>47</v>
      </c>
      <c r="E17" s="121">
        <v>1</v>
      </c>
      <c r="F17" s="122">
        <v>0</v>
      </c>
      <c r="G17" s="122">
        <f t="shared" si="0"/>
        <v>0</v>
      </c>
    </row>
    <row r="18" spans="1:10" s="16" customFormat="1" ht="28.5">
      <c r="A18" s="271" t="s">
        <v>14</v>
      </c>
      <c r="B18" s="343" t="s">
        <v>458</v>
      </c>
      <c r="C18" s="119" t="s">
        <v>459</v>
      </c>
      <c r="D18" s="120" t="s">
        <v>460</v>
      </c>
      <c r="E18" s="121">
        <v>90</v>
      </c>
      <c r="F18" s="122">
        <v>0</v>
      </c>
      <c r="G18" s="122">
        <f t="shared" ref="G18:G23" si="1">E18*F18</f>
        <v>0</v>
      </c>
    </row>
    <row r="19" spans="1:10" s="12" customFormat="1" ht="99.75">
      <c r="A19" s="271" t="s">
        <v>14</v>
      </c>
      <c r="B19" s="343" t="s">
        <v>461</v>
      </c>
      <c r="C19" s="119" t="s">
        <v>462</v>
      </c>
      <c r="D19" s="120" t="s">
        <v>463</v>
      </c>
      <c r="E19" s="121">
        <v>20</v>
      </c>
      <c r="F19" s="122">
        <v>0</v>
      </c>
      <c r="G19" s="122">
        <f t="shared" si="1"/>
        <v>0</v>
      </c>
      <c r="I19" s="61"/>
      <c r="J19" s="61"/>
    </row>
    <row r="20" spans="1:10" s="17" customFormat="1" ht="128.25">
      <c r="A20" s="271" t="s">
        <v>14</v>
      </c>
      <c r="B20" s="343" t="s">
        <v>464</v>
      </c>
      <c r="C20" s="119" t="s">
        <v>519</v>
      </c>
      <c r="D20" s="120" t="s">
        <v>47</v>
      </c>
      <c r="E20" s="121">
        <v>1</v>
      </c>
      <c r="F20" s="122">
        <v>0</v>
      </c>
      <c r="G20" s="122">
        <f t="shared" si="1"/>
        <v>0</v>
      </c>
    </row>
    <row r="21" spans="1:10" s="59" customFormat="1" ht="42.75">
      <c r="A21" s="271" t="s">
        <v>14</v>
      </c>
      <c r="B21" s="343" t="s">
        <v>465</v>
      </c>
      <c r="C21" s="119" t="s">
        <v>466</v>
      </c>
      <c r="D21" s="120" t="s">
        <v>47</v>
      </c>
      <c r="E21" s="121">
        <v>10</v>
      </c>
      <c r="F21" s="122">
        <v>0</v>
      </c>
      <c r="G21" s="122">
        <f t="shared" si="1"/>
        <v>0</v>
      </c>
    </row>
    <row r="22" spans="1:10" s="59" customFormat="1" ht="28.5">
      <c r="A22" s="271" t="s">
        <v>14</v>
      </c>
      <c r="B22" s="343" t="s">
        <v>467</v>
      </c>
      <c r="C22" s="119" t="s">
        <v>468</v>
      </c>
      <c r="D22" s="120" t="s">
        <v>47</v>
      </c>
      <c r="E22" s="121">
        <v>10</v>
      </c>
      <c r="F22" s="122">
        <v>0</v>
      </c>
      <c r="G22" s="122">
        <f t="shared" si="1"/>
        <v>0</v>
      </c>
    </row>
    <row r="23" spans="1:10" s="59" customFormat="1" ht="28.5">
      <c r="A23" s="271" t="s">
        <v>14</v>
      </c>
      <c r="B23" s="343" t="s">
        <v>469</v>
      </c>
      <c r="C23" s="119" t="s">
        <v>470</v>
      </c>
      <c r="D23" s="120" t="s">
        <v>47</v>
      </c>
      <c r="E23" s="121">
        <v>10</v>
      </c>
      <c r="F23" s="122">
        <v>0</v>
      </c>
      <c r="G23" s="122">
        <f t="shared" si="1"/>
        <v>0</v>
      </c>
    </row>
    <row r="24" spans="1:10" s="59" customFormat="1" ht="42.75">
      <c r="A24" s="271" t="s">
        <v>14</v>
      </c>
      <c r="B24" s="343" t="s">
        <v>471</v>
      </c>
      <c r="C24" s="119" t="s">
        <v>520</v>
      </c>
      <c r="D24" s="120" t="s">
        <v>47</v>
      </c>
      <c r="E24" s="121">
        <v>1</v>
      </c>
      <c r="F24" s="122">
        <v>0</v>
      </c>
      <c r="G24" s="122">
        <f t="shared" ref="G24" si="2">E24*F24</f>
        <v>0</v>
      </c>
    </row>
    <row r="25" spans="1:10" s="59" customFormat="1" ht="76.5">
      <c r="A25" s="271" t="s">
        <v>14</v>
      </c>
      <c r="B25" s="343" t="s">
        <v>472</v>
      </c>
      <c r="C25" s="172" t="s">
        <v>473</v>
      </c>
      <c r="D25" s="120" t="s">
        <v>47</v>
      </c>
      <c r="E25" s="121">
        <v>10</v>
      </c>
      <c r="F25" s="122">
        <v>0</v>
      </c>
      <c r="G25" s="122">
        <f t="shared" ref="G25:G26" si="3">E25*F25</f>
        <v>0</v>
      </c>
    </row>
    <row r="26" spans="1:10" s="59" customFormat="1" ht="71.25">
      <c r="A26" s="271" t="s">
        <v>14</v>
      </c>
      <c r="B26" s="343" t="s">
        <v>474</v>
      </c>
      <c r="C26" s="119" t="s">
        <v>475</v>
      </c>
      <c r="D26" s="120" t="s">
        <v>47</v>
      </c>
      <c r="E26" s="121">
        <v>10</v>
      </c>
      <c r="F26" s="122">
        <v>0</v>
      </c>
      <c r="G26" s="122">
        <f t="shared" si="3"/>
        <v>0</v>
      </c>
    </row>
    <row r="27" spans="1:10" s="59" customFormat="1" ht="85.5">
      <c r="A27" s="271" t="s">
        <v>14</v>
      </c>
      <c r="B27" s="343" t="s">
        <v>476</v>
      </c>
      <c r="C27" s="119" t="s">
        <v>521</v>
      </c>
      <c r="D27" s="120" t="s">
        <v>47</v>
      </c>
      <c r="E27" s="121">
        <v>1</v>
      </c>
      <c r="F27" s="122">
        <v>0</v>
      </c>
      <c r="G27" s="122">
        <f t="shared" ref="G27" si="4">E27*F27</f>
        <v>0</v>
      </c>
    </row>
    <row r="28" spans="1:10" ht="16.5">
      <c r="A28" s="311"/>
      <c r="B28" s="313"/>
      <c r="C28" s="82"/>
      <c r="D28" s="83"/>
      <c r="E28" s="84"/>
      <c r="F28" s="85"/>
      <c r="G28" s="85"/>
      <c r="H28"/>
    </row>
    <row r="29" spans="1:10" ht="16.5">
      <c r="C29" s="2" t="s">
        <v>51</v>
      </c>
      <c r="D29" s="67"/>
      <c r="E29" s="68"/>
      <c r="F29" s="69"/>
      <c r="G29" s="69">
        <f>SUM(G2:G28)</f>
        <v>0</v>
      </c>
      <c r="H29"/>
    </row>
    <row r="30" spans="1:10" ht="16.5">
      <c r="C30" s="16"/>
      <c r="D30" s="67"/>
      <c r="E30" s="68"/>
      <c r="F30" s="69"/>
      <c r="G30" s="69"/>
      <c r="H30"/>
    </row>
    <row r="31" spans="1:10" ht="16.5">
      <c r="A31" s="271" t="s">
        <v>14</v>
      </c>
      <c r="B31" s="310" t="s">
        <v>477</v>
      </c>
      <c r="C31" s="2" t="s">
        <v>52</v>
      </c>
      <c r="D31" s="67" t="s">
        <v>53</v>
      </c>
      <c r="E31" s="68">
        <v>3</v>
      </c>
      <c r="F31" s="69"/>
      <c r="G31" s="69">
        <f>E31*G29/100</f>
        <v>0</v>
      </c>
      <c r="H31"/>
    </row>
    <row r="32" spans="1:10" ht="16.5">
      <c r="C32" s="2"/>
      <c r="D32" s="67"/>
      <c r="E32" s="68"/>
      <c r="F32" s="69"/>
      <c r="G32" s="69"/>
      <c r="H32"/>
    </row>
    <row r="33" spans="1:255" ht="16.5">
      <c r="A33" s="271" t="s">
        <v>14</v>
      </c>
      <c r="B33" s="343" t="s">
        <v>478</v>
      </c>
      <c r="C33" s="2" t="s">
        <v>105</v>
      </c>
      <c r="D33" s="67" t="s">
        <v>53</v>
      </c>
      <c r="E33" s="68">
        <v>3</v>
      </c>
      <c r="F33" s="69"/>
      <c r="G33" s="69">
        <f>E33*G29/100</f>
        <v>0</v>
      </c>
      <c r="H33"/>
    </row>
    <row r="34" spans="1:255" s="16" customFormat="1" ht="16.5">
      <c r="A34" s="284"/>
      <c r="B34" s="343"/>
      <c r="C34" s="10"/>
      <c r="D34" s="86"/>
      <c r="E34" s="87"/>
      <c r="F34" s="88"/>
      <c r="G34" s="88"/>
      <c r="H34"/>
    </row>
    <row r="35" spans="1:255" ht="49.5">
      <c r="A35" s="271" t="s">
        <v>14</v>
      </c>
      <c r="B35" s="343" t="s">
        <v>479</v>
      </c>
      <c r="C35" s="2" t="s">
        <v>106</v>
      </c>
      <c r="D35" s="67" t="s">
        <v>53</v>
      </c>
      <c r="E35" s="68">
        <v>3</v>
      </c>
      <c r="F35" s="69"/>
      <c r="G35" s="69">
        <f>E35*G29/100</f>
        <v>0</v>
      </c>
      <c r="H35"/>
    </row>
    <row r="36" spans="1:255" s="16" customFormat="1" ht="16.5">
      <c r="A36" s="284"/>
      <c r="B36" s="343"/>
      <c r="C36" s="10"/>
      <c r="D36" s="86"/>
      <c r="E36" s="87"/>
      <c r="F36" s="88"/>
      <c r="G36" s="88"/>
      <c r="H36"/>
    </row>
    <row r="37" spans="1:255" ht="16.5">
      <c r="A37" s="271" t="s">
        <v>14</v>
      </c>
      <c r="B37" s="343" t="s">
        <v>480</v>
      </c>
      <c r="C37" s="2" t="s">
        <v>55</v>
      </c>
      <c r="D37" s="67" t="s">
        <v>53</v>
      </c>
      <c r="E37" s="68">
        <v>2</v>
      </c>
      <c r="F37" s="69"/>
      <c r="G37" s="69">
        <f>E37*G29/100</f>
        <v>0</v>
      </c>
      <c r="H37"/>
    </row>
    <row r="38" spans="1:255" s="16" customFormat="1" ht="16.5">
      <c r="A38" s="297"/>
      <c r="B38" s="298"/>
      <c r="C38" s="32"/>
      <c r="D38" s="115"/>
      <c r="E38" s="116"/>
      <c r="F38" s="117"/>
      <c r="G38" s="117"/>
    </row>
    <row r="39" spans="1:255" s="16" customFormat="1" ht="16.5">
      <c r="A39" s="284"/>
      <c r="B39" s="285"/>
      <c r="C39" s="10"/>
      <c r="D39" s="86"/>
      <c r="E39" s="87"/>
      <c r="F39" s="88"/>
      <c r="G39" s="88"/>
    </row>
    <row r="40" spans="1:255" s="16" customFormat="1" ht="16.5">
      <c r="A40" s="271"/>
      <c r="B40" s="310"/>
      <c r="C40" s="66" t="s">
        <v>481</v>
      </c>
      <c r="D40" s="67"/>
      <c r="E40" s="68"/>
      <c r="F40" s="69"/>
      <c r="G40" s="118">
        <f>SUM(G29:G37)</f>
        <v>0</v>
      </c>
    </row>
    <row r="41" spans="1:255" s="16" customFormat="1" ht="16.5">
      <c r="A41" s="271"/>
      <c r="B41" s="310"/>
      <c r="C41" s="66"/>
      <c r="D41" s="67"/>
      <c r="E41" s="68"/>
      <c r="F41" s="69"/>
      <c r="G41" s="69"/>
      <c r="H41" s="58"/>
      <c r="I41" s="58"/>
      <c r="J41" s="58"/>
      <c r="K41" s="58"/>
      <c r="L41" s="58"/>
      <c r="M41" s="58"/>
      <c r="N41" s="58"/>
      <c r="O41" s="58"/>
      <c r="P41" s="58"/>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c r="DJ41" s="58"/>
      <c r="DK41" s="58"/>
      <c r="DL41" s="58"/>
      <c r="DM41" s="58"/>
      <c r="DN41" s="58"/>
      <c r="DO41" s="58"/>
      <c r="DP41" s="58"/>
      <c r="DQ41" s="58"/>
      <c r="DR41" s="58"/>
      <c r="DS41" s="58"/>
      <c r="DT41" s="58"/>
      <c r="DU41" s="58"/>
      <c r="DV41" s="58"/>
      <c r="DW41" s="58"/>
      <c r="DX41" s="58"/>
      <c r="DY41" s="58"/>
      <c r="DZ41" s="58"/>
      <c r="EA41" s="58"/>
      <c r="EB41" s="58"/>
      <c r="EC41" s="58"/>
      <c r="ED41" s="58"/>
      <c r="EE41" s="58"/>
      <c r="EF41" s="58"/>
      <c r="EG41" s="58"/>
      <c r="EH41" s="58"/>
      <c r="EI41" s="58"/>
      <c r="EJ41" s="58"/>
      <c r="EK41" s="58"/>
      <c r="EL41" s="58"/>
      <c r="EM41" s="58"/>
      <c r="EN41" s="58"/>
      <c r="EO41" s="58"/>
      <c r="EP41" s="58"/>
      <c r="EQ41" s="58"/>
      <c r="ER41" s="58"/>
      <c r="ES41" s="58"/>
      <c r="ET41" s="58"/>
      <c r="EU41" s="58"/>
      <c r="EV41" s="58"/>
      <c r="EW41" s="58"/>
      <c r="EX41" s="58"/>
      <c r="EY41" s="58"/>
      <c r="EZ41" s="58"/>
      <c r="FA41" s="58"/>
      <c r="FB41" s="58"/>
      <c r="FC41" s="58"/>
      <c r="FD41" s="58"/>
      <c r="FE41" s="58"/>
      <c r="FF41" s="58"/>
      <c r="FG41" s="58"/>
      <c r="FH41" s="58"/>
      <c r="FI41" s="58"/>
      <c r="FJ41" s="58"/>
      <c r="FK41" s="58"/>
      <c r="FL41" s="58"/>
      <c r="FM41" s="58"/>
      <c r="FN41" s="58"/>
      <c r="FO41" s="58"/>
      <c r="FP41" s="58"/>
      <c r="FQ41" s="58"/>
      <c r="FR41" s="58"/>
      <c r="FS41" s="58"/>
      <c r="FT41" s="58"/>
      <c r="FU41" s="58"/>
      <c r="FV41" s="58"/>
      <c r="FW41" s="58"/>
      <c r="FX41" s="58"/>
      <c r="FY41" s="58"/>
      <c r="FZ41" s="58"/>
      <c r="GA41" s="58"/>
      <c r="GB41" s="58"/>
      <c r="GC41" s="58"/>
      <c r="GD41" s="58"/>
      <c r="GE41" s="58"/>
      <c r="GF41" s="58"/>
      <c r="GG41" s="58"/>
      <c r="GH41" s="58"/>
      <c r="GI41" s="58"/>
      <c r="GJ41" s="58"/>
      <c r="GK41" s="58"/>
      <c r="GL41" s="58"/>
      <c r="GM41" s="58"/>
      <c r="GN41" s="58"/>
      <c r="GO41" s="58"/>
      <c r="GP41" s="58"/>
      <c r="GQ41" s="58"/>
      <c r="GR41" s="58"/>
      <c r="GS41" s="58"/>
      <c r="GT41" s="58"/>
      <c r="GU41" s="58"/>
      <c r="GV41" s="58"/>
      <c r="GW41" s="58"/>
      <c r="GX41" s="58"/>
      <c r="GY41" s="58"/>
      <c r="GZ41" s="58"/>
      <c r="HA41" s="58"/>
      <c r="HB41" s="58"/>
      <c r="HC41" s="58"/>
      <c r="HD41" s="58"/>
      <c r="HE41" s="58"/>
      <c r="HF41" s="58"/>
      <c r="HG41" s="58"/>
      <c r="HH41" s="58"/>
      <c r="HI41" s="58"/>
      <c r="HJ41" s="58"/>
      <c r="HK41" s="58"/>
      <c r="HL41" s="58"/>
      <c r="HM41" s="58"/>
      <c r="HN41" s="58"/>
      <c r="HO41" s="58"/>
      <c r="HP41" s="58"/>
      <c r="HQ41" s="58"/>
      <c r="HR41" s="58"/>
      <c r="HS41" s="58"/>
      <c r="HT41" s="58"/>
      <c r="HU41" s="58"/>
      <c r="HV41" s="58"/>
      <c r="HW41" s="58"/>
      <c r="HX41" s="58"/>
      <c r="HY41" s="58"/>
      <c r="HZ41" s="58"/>
      <c r="IA41" s="58"/>
      <c r="IB41" s="58"/>
      <c r="IC41" s="58"/>
      <c r="ID41" s="58"/>
      <c r="IE41" s="58"/>
      <c r="IF41" s="58"/>
      <c r="IG41" s="58"/>
      <c r="IH41" s="58"/>
      <c r="II41" s="58"/>
      <c r="IJ41" s="58"/>
      <c r="IK41" s="58"/>
      <c r="IL41" s="58"/>
      <c r="IM41" s="58"/>
      <c r="IN41" s="58"/>
      <c r="IO41" s="58"/>
      <c r="IP41" s="58"/>
      <c r="IQ41" s="58"/>
      <c r="IR41" s="58"/>
      <c r="IS41" s="58"/>
      <c r="IT41" s="58"/>
      <c r="IU41" s="58"/>
    </row>
    <row r="42" spans="1:255" s="16" customFormat="1" ht="49.5">
      <c r="A42" s="271"/>
      <c r="B42" s="296"/>
      <c r="C42" s="9" t="s">
        <v>522</v>
      </c>
      <c r="D42" s="67"/>
      <c r="E42" s="68"/>
      <c r="F42" s="69"/>
      <c r="G42" s="69"/>
    </row>
    <row r="43" spans="1:255" s="16" customFormat="1" ht="16.5">
      <c r="A43" s="271"/>
      <c r="B43" s="296"/>
      <c r="C43" s="66"/>
      <c r="D43" s="67"/>
      <c r="E43" s="68"/>
      <c r="F43" s="69"/>
      <c r="G43" s="69"/>
    </row>
  </sheetData>
  <pageMargins left="0.7" right="0.7" top="0.75" bottom="0.75"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1</vt:i4>
      </vt:variant>
    </vt:vector>
  </HeadingPairs>
  <TitlesOfParts>
    <vt:vector size="7" baseType="lpstr">
      <vt:lpstr>REKAPITULACIJA</vt:lpstr>
      <vt:lpstr>1. ODVOD KONDENZA</vt:lpstr>
      <vt:lpstr>2. VRF</vt:lpstr>
      <vt:lpstr>3. PREZRAČEVANJE</vt:lpstr>
      <vt:lpstr>4.ELEKTRO DELA</vt:lpstr>
      <vt:lpstr>5.GRADBENA DELA</vt:lpstr>
      <vt:lpstr>'3. PREZRAČEVANJE'!Področje_tiskanja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Mateja Berginc Kovacic</dc:creator>
  <cp:lastModifiedBy>Mateja Berginc Kovačič</cp:lastModifiedBy>
  <cp:lastPrinted>2026-08-24T09:24:00Z</cp:lastPrinted>
  <dcterms:created xsi:type="dcterms:W3CDTF">2026-08-24T09:25:34Z</dcterms:created>
  <dcterms:modified xsi:type="dcterms:W3CDTF">2026-08-24T11:05:00Z</dcterms:modified>
</cp:coreProperties>
</file>